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19440" windowHeight="7155" activeTab="3"/>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Availability'!$A$1:$M$109</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D65" i="38" l="1"/>
  <c r="D66" i="38"/>
  <c r="D67" i="38"/>
  <c r="F64" i="38" s="1"/>
  <c r="D68" i="38"/>
  <c r="D69" i="38"/>
  <c r="D70" i="38"/>
  <c r="D71" i="38"/>
  <c r="D72" i="38"/>
  <c r="D73" i="38"/>
  <c r="D75" i="38"/>
  <c r="D77" i="38"/>
  <c r="D81" i="38"/>
  <c r="D78" i="38"/>
  <c r="F83" i="38"/>
  <c r="D88" i="38"/>
  <c r="D89" i="38"/>
  <c r="D47" i="38"/>
  <c r="D48" i="38"/>
  <c r="D49" i="38"/>
  <c r="D50" i="38"/>
  <c r="D51" i="38"/>
  <c r="F45" i="38"/>
  <c r="D52" i="38"/>
  <c r="D53" i="38"/>
  <c r="D54" i="38"/>
  <c r="D55" i="38"/>
  <c r="D56" i="38"/>
  <c r="D57" i="38"/>
  <c r="F57" i="38" s="1"/>
  <c r="D58" i="38"/>
  <c r="D59" i="38"/>
  <c r="D60" i="38"/>
  <c r="D29" i="38"/>
  <c r="D30" i="38"/>
  <c r="D31" i="38"/>
  <c r="D32" i="38"/>
  <c r="D33" i="38"/>
  <c r="D34" i="38"/>
  <c r="D35" i="38"/>
  <c r="D36" i="38"/>
  <c r="D37" i="38"/>
  <c r="D38" i="38"/>
  <c r="D39" i="38"/>
  <c r="D40" i="38"/>
  <c r="D41" i="38"/>
  <c r="D4" i="38"/>
  <c r="D5" i="38"/>
  <c r="D6" i="38"/>
  <c r="D7" i="38"/>
  <c r="F4" i="38"/>
  <c r="D8" i="38"/>
  <c r="D9" i="38"/>
  <c r="D10" i="38"/>
  <c r="F8" i="38"/>
  <c r="D15" i="38"/>
  <c r="D16" i="38"/>
  <c r="D17" i="38"/>
  <c r="D19" i="38"/>
  <c r="D20" i="38"/>
  <c r="D21" i="38"/>
  <c r="D23" i="38"/>
  <c r="D24" i="38"/>
  <c r="D25" i="38"/>
  <c r="D11" i="38"/>
  <c r="F11" i="38" s="1"/>
  <c r="D12" i="38"/>
  <c r="J16" i="37"/>
  <c r="J18" i="37"/>
  <c r="J19" i="37"/>
  <c r="J20" i="37"/>
  <c r="J21" i="37"/>
  <c r="F44" i="40"/>
  <c r="E60" i="40"/>
  <c r="D60" i="40"/>
  <c r="E59" i="40"/>
  <c r="D59" i="40"/>
  <c r="E58" i="40"/>
  <c r="D58" i="40"/>
  <c r="E57" i="40"/>
  <c r="D57" i="40"/>
  <c r="D55" i="40"/>
  <c r="E54" i="40"/>
  <c r="D54" i="40"/>
  <c r="E53" i="40"/>
  <c r="D53" i="40"/>
  <c r="E52" i="40"/>
  <c r="D52" i="40"/>
  <c r="E51" i="40"/>
  <c r="D51" i="40"/>
  <c r="E50" i="40"/>
  <c r="D50" i="40"/>
  <c r="E49" i="40"/>
  <c r="D49" i="40"/>
  <c r="F47" i="40" s="1"/>
  <c r="D47" i="40"/>
  <c r="D46" i="40"/>
  <c r="D45" i="40"/>
  <c r="D44" i="40"/>
  <c r="D43" i="40"/>
  <c r="F41" i="40" s="1"/>
  <c r="D42" i="40"/>
  <c r="D41" i="40"/>
  <c r="E40" i="40"/>
  <c r="D40" i="40"/>
  <c r="E39" i="40"/>
  <c r="D39" i="40"/>
  <c r="E38" i="40"/>
  <c r="D38" i="40"/>
  <c r="E37" i="40"/>
  <c r="D37" i="40"/>
  <c r="F35" i="40" s="1"/>
  <c r="D35" i="40"/>
  <c r="D14" i="40"/>
  <c r="D15" i="40"/>
  <c r="D16" i="40"/>
  <c r="D17" i="40"/>
  <c r="D18" i="40"/>
  <c r="D19" i="40"/>
  <c r="D20" i="40"/>
  <c r="D21" i="40"/>
  <c r="E31" i="40"/>
  <c r="D31" i="40"/>
  <c r="E30" i="40"/>
  <c r="D30" i="40"/>
  <c r="D29" i="40"/>
  <c r="D28" i="40"/>
  <c r="E27" i="40"/>
  <c r="D27" i="40"/>
  <c r="E26" i="40"/>
  <c r="D26" i="40"/>
  <c r="E25" i="40"/>
  <c r="D25" i="40"/>
  <c r="D24" i="40"/>
  <c r="E24" i="40"/>
  <c r="D22" i="40"/>
  <c r="E21" i="40"/>
  <c r="E20" i="40"/>
  <c r="E19" i="40"/>
  <c r="E18" i="40"/>
  <c r="E17" i="40"/>
  <c r="E16" i="40"/>
  <c r="E15" i="40"/>
  <c r="E14" i="40"/>
  <c r="D12" i="40"/>
  <c r="E11" i="40"/>
  <c r="D11" i="40"/>
  <c r="E10" i="40"/>
  <c r="D10" i="40"/>
  <c r="E9" i="40"/>
  <c r="D9" i="40"/>
  <c r="E8" i="40"/>
  <c r="D8" i="40"/>
  <c r="E7" i="40"/>
  <c r="D7" i="40"/>
  <c r="E6" i="40"/>
  <c r="D6" i="40"/>
  <c r="D5" i="40" s="1"/>
  <c r="F4" i="40" s="1"/>
  <c r="D4" i="40"/>
  <c r="D23" i="39"/>
  <c r="D24" i="39"/>
  <c r="D25" i="39"/>
  <c r="D26" i="39"/>
  <c r="D27" i="39"/>
  <c r="F29" i="39"/>
  <c r="D47" i="39"/>
  <c r="D48" i="39"/>
  <c r="D49" i="39"/>
  <c r="E45" i="39"/>
  <c r="D45" i="39"/>
  <c r="E44" i="39"/>
  <c r="D44" i="39"/>
  <c r="E43" i="39"/>
  <c r="D43" i="39"/>
  <c r="E42" i="39"/>
  <c r="D42" i="39"/>
  <c r="E41" i="39"/>
  <c r="D41" i="39"/>
  <c r="E40" i="39"/>
  <c r="D40" i="39"/>
  <c r="E39" i="39"/>
  <c r="D39" i="39"/>
  <c r="E38" i="39"/>
  <c r="D38" i="39"/>
  <c r="F35" i="39" s="1"/>
  <c r="D37" i="39"/>
  <c r="D36" i="39"/>
  <c r="D35" i="39"/>
  <c r="E33" i="39"/>
  <c r="D33" i="39"/>
  <c r="E32" i="39"/>
  <c r="D32" i="39"/>
  <c r="E31" i="39"/>
  <c r="D31" i="39"/>
  <c r="D30" i="39"/>
  <c r="D29" i="39"/>
  <c r="E27" i="39"/>
  <c r="E26" i="39"/>
  <c r="E25" i="39"/>
  <c r="D4" i="39"/>
  <c r="D5" i="39"/>
  <c r="D6" i="39"/>
  <c r="D7" i="39"/>
  <c r="D8" i="39"/>
  <c r="D9" i="39"/>
  <c r="F15" i="39"/>
  <c r="E19" i="39"/>
  <c r="D19" i="39"/>
  <c r="E18" i="39"/>
  <c r="D18" i="39"/>
  <c r="E17" i="39"/>
  <c r="D17" i="39"/>
  <c r="D16" i="39"/>
  <c r="D15" i="39"/>
  <c r="E14" i="39"/>
  <c r="D14" i="39"/>
  <c r="E13" i="39"/>
  <c r="D13" i="39"/>
  <c r="E12" i="39"/>
  <c r="D12" i="39"/>
  <c r="D11" i="39"/>
  <c r="D10" i="39"/>
  <c r="D76" i="38"/>
  <c r="D79" i="38"/>
  <c r="D80" i="38"/>
  <c r="D82" i="38"/>
  <c r="D90" i="38"/>
  <c r="D91" i="38"/>
  <c r="D87" i="38"/>
  <c r="D86" i="38"/>
  <c r="D84" i="38"/>
  <c r="D83" i="38"/>
  <c r="E73" i="38"/>
  <c r="E72" i="38"/>
  <c r="E71" i="38"/>
  <c r="E70" i="38"/>
  <c r="E69" i="38"/>
  <c r="E68" i="38"/>
  <c r="E67" i="38"/>
  <c r="E66" i="38"/>
  <c r="D64" i="38"/>
  <c r="E51" i="38"/>
  <c r="E50" i="38"/>
  <c r="E49" i="38"/>
  <c r="E48" i="38"/>
  <c r="E47" i="38"/>
  <c r="D45" i="38"/>
  <c r="J143" i="37"/>
  <c r="J144" i="37"/>
  <c r="J145" i="37"/>
  <c r="J146" i="37"/>
  <c r="L165" i="37"/>
  <c r="J165" i="37"/>
  <c r="L164" i="37"/>
  <c r="J164" i="37"/>
  <c r="L163" i="37"/>
  <c r="J163" i="37"/>
  <c r="L162" i="37"/>
  <c r="J162" i="37"/>
  <c r="L161" i="37"/>
  <c r="J161" i="37"/>
  <c r="J160" i="37"/>
  <c r="J159" i="37"/>
  <c r="L158" i="37"/>
  <c r="J158" i="37"/>
  <c r="L157" i="37"/>
  <c r="J157" i="37"/>
  <c r="L156" i="37"/>
  <c r="J156" i="37"/>
  <c r="J155" i="37"/>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J98" i="37"/>
  <c r="J99" i="37"/>
  <c r="J100" i="37"/>
  <c r="L97" i="37" s="1"/>
  <c r="J101" i="37"/>
  <c r="J102" i="37"/>
  <c r="J104" i="37"/>
  <c r="J105" i="37"/>
  <c r="J106" i="37"/>
  <c r="J107" i="37"/>
  <c r="J108" i="37"/>
  <c r="L103" i="37" s="1"/>
  <c r="L110" i="37"/>
  <c r="L112" i="37"/>
  <c r="L113" i="37"/>
  <c r="L114" i="37"/>
  <c r="L115" i="37"/>
  <c r="L116" i="37"/>
  <c r="L117" i="37"/>
  <c r="L118" i="37"/>
  <c r="L119" i="37"/>
  <c r="L120" i="37"/>
  <c r="L121" i="37"/>
  <c r="L122" i="37"/>
  <c r="L124" i="37"/>
  <c r="L125" i="37"/>
  <c r="L126" i="37"/>
  <c r="L127"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s="1"/>
  <c r="L48" i="37"/>
  <c r="L49" i="37"/>
  <c r="L50" i="37"/>
  <c r="J52" i="37"/>
  <c r="J53" i="37"/>
  <c r="J54" i="37"/>
  <c r="J55" i="37"/>
  <c r="J56" i="37"/>
  <c r="J58" i="37"/>
  <c r="J59" i="37"/>
  <c r="J60" i="37"/>
  <c r="J61" i="37"/>
  <c r="L60" i="37"/>
  <c r="L61" i="37"/>
  <c r="J64" i="37"/>
  <c r="J65" i="37"/>
  <c r="J66" i="37"/>
  <c r="J67" i="37"/>
  <c r="J68" i="37"/>
  <c r="J69" i="37"/>
  <c r="L65" i="37"/>
  <c r="L66" i="37"/>
  <c r="L67" i="37"/>
  <c r="L68" i="37"/>
  <c r="L69" i="37"/>
  <c r="J71" i="37"/>
  <c r="J72" i="37"/>
  <c r="J73" i="37"/>
  <c r="J74" i="37"/>
  <c r="J76" i="37"/>
  <c r="J77" i="37"/>
  <c r="J78" i="37"/>
  <c r="J79" i="37"/>
  <c r="J80" i="37"/>
  <c r="J81" i="37"/>
  <c r="L78" i="37"/>
  <c r="L79" i="37"/>
  <c r="L80" i="37"/>
  <c r="L81" i="37"/>
  <c r="J83" i="37"/>
  <c r="J84" i="37"/>
  <c r="J85" i="37"/>
  <c r="J86" i="37"/>
  <c r="J87" i="37"/>
  <c r="J63" i="37"/>
  <c r="J4" i="37"/>
  <c r="J6" i="37"/>
  <c r="J7" i="37"/>
  <c r="J8" i="37"/>
  <c r="J9" i="37"/>
  <c r="J10" i="37"/>
  <c r="J12" i="37"/>
  <c r="J13" i="37"/>
  <c r="J14" i="37"/>
  <c r="J15" i="37"/>
  <c r="J22" i="37"/>
  <c r="J24" i="37"/>
  <c r="J25" i="37"/>
  <c r="J26" i="37"/>
  <c r="J27" i="37"/>
  <c r="J28" i="37"/>
  <c r="J30" i="37"/>
  <c r="J31" i="37"/>
  <c r="J32" i="37"/>
  <c r="J33" i="37"/>
  <c r="J35" i="37"/>
  <c r="J37" i="37"/>
  <c r="J38" i="37"/>
  <c r="J39" i="37"/>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J104" i="36"/>
  <c r="J105" i="36"/>
  <c r="J100" i="36"/>
  <c r="J99" i="36"/>
  <c r="J98" i="36"/>
  <c r="J97" i="36"/>
  <c r="J96" i="36"/>
  <c r="J95" i="36"/>
  <c r="J94" i="36"/>
  <c r="J93" i="36"/>
  <c r="J92" i="36"/>
  <c r="J91" i="36"/>
  <c r="J90" i="36"/>
  <c r="J89" i="36"/>
  <c r="J88" i="36"/>
  <c r="J87" i="36"/>
  <c r="J86" i="36"/>
  <c r="J85" i="36"/>
  <c r="J84" i="36"/>
  <c r="J83" i="36"/>
  <c r="J82" i="36"/>
  <c r="J81" i="36"/>
  <c r="J80" i="36"/>
  <c r="J79" i="36"/>
  <c r="K77" i="36"/>
  <c r="J78" i="36"/>
  <c r="J77" i="36"/>
  <c r="K56" i="36"/>
  <c r="K57" i="36"/>
  <c r="K58" i="36"/>
  <c r="K59" i="36"/>
  <c r="K60" i="36"/>
  <c r="J61" i="36"/>
  <c r="K61" i="36" s="1"/>
  <c r="J62" i="36"/>
  <c r="J63" i="36"/>
  <c r="K63" i="36" s="1"/>
  <c r="J65" i="36"/>
  <c r="J66" i="36"/>
  <c r="J67" i="36"/>
  <c r="K68" i="36"/>
  <c r="K70" i="36"/>
  <c r="K73" i="36"/>
  <c r="J73" i="36"/>
  <c r="K72" i="36"/>
  <c r="J72" i="36"/>
  <c r="K71" i="36"/>
  <c r="J71" i="36"/>
  <c r="J70" i="36"/>
  <c r="J69" i="36"/>
  <c r="J68" i="36"/>
  <c r="J60" i="36"/>
  <c r="J59" i="36"/>
  <c r="J58" i="36"/>
  <c r="J57" i="36"/>
  <c r="J56" i="36"/>
  <c r="K54" i="36" s="1"/>
  <c r="J55" i="36"/>
  <c r="J54" i="36"/>
  <c r="J4" i="36"/>
  <c r="K4" i="36" s="1"/>
  <c r="J5" i="36"/>
  <c r="J6" i="36"/>
  <c r="J7" i="36"/>
  <c r="J8" i="36"/>
  <c r="J9" i="36"/>
  <c r="J10" i="36"/>
  <c r="J11" i="36"/>
  <c r="J12" i="36"/>
  <c r="J13"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3" i="36"/>
  <c r="K45" i="36"/>
  <c r="K46" i="36"/>
  <c r="K47" i="36"/>
  <c r="K48" i="36"/>
  <c r="K49" i="36"/>
  <c r="K50" i="36"/>
  <c r="J50" i="36"/>
  <c r="J49" i="36"/>
  <c r="J48" i="36"/>
  <c r="J47" i="36"/>
  <c r="J46" i="36"/>
  <c r="J45" i="36"/>
  <c r="J44" i="36"/>
  <c r="J43" i="36"/>
  <c r="J42" i="36"/>
  <c r="J41" i="36"/>
  <c r="J40" i="36"/>
  <c r="J39" i="36"/>
  <c r="J38" i="36"/>
  <c r="J37" i="36"/>
  <c r="J36" i="36"/>
  <c r="J35" i="36"/>
  <c r="K34" i="36"/>
  <c r="J34" i="36"/>
  <c r="J33" i="36"/>
  <c r="J32" i="36"/>
  <c r="J31" i="36"/>
  <c r="J30" i="36"/>
  <c r="J29" i="36"/>
  <c r="J28" i="36"/>
  <c r="J27" i="36"/>
  <c r="J26" i="36"/>
  <c r="J25" i="36"/>
  <c r="J24" i="36"/>
  <c r="J23" i="36"/>
  <c r="J22" i="36"/>
  <c r="J21" i="36"/>
  <c r="J20" i="36"/>
  <c r="J19" i="36"/>
  <c r="J18" i="36"/>
  <c r="J17" i="36"/>
  <c r="K14" i="36" s="1"/>
  <c r="J16" i="36"/>
  <c r="J15" i="36"/>
  <c r="J14" i="36"/>
  <c r="F16" i="10"/>
  <c r="G16" i="10"/>
  <c r="D4" i="5"/>
  <c r="D5" i="5" s="1"/>
  <c r="E4" i="5"/>
  <c r="E5" i="5" s="1"/>
  <c r="F4" i="5"/>
  <c r="F5" i="5" s="1"/>
  <c r="G4" i="5"/>
  <c r="G5" i="5"/>
  <c r="H4" i="5"/>
  <c r="I4" i="5"/>
  <c r="J4" i="5"/>
  <c r="K4" i="5"/>
  <c r="K5" i="5" s="1"/>
  <c r="L4" i="5"/>
  <c r="M4" i="5"/>
  <c r="N4" i="5"/>
  <c r="N5" i="5"/>
  <c r="O4" i="5"/>
  <c r="O5" i="5" s="1"/>
  <c r="P4" i="5"/>
  <c r="Q4" i="5"/>
  <c r="Q5" i="5" s="1"/>
  <c r="R4" i="5"/>
  <c r="S4" i="5"/>
  <c r="T4" i="5"/>
  <c r="U4" i="5"/>
  <c r="U5" i="5" s="1"/>
  <c r="V4" i="5"/>
  <c r="V5" i="5" s="1"/>
  <c r="W4" i="5"/>
  <c r="W5" i="5"/>
  <c r="X4" i="5"/>
  <c r="Y4" i="5"/>
  <c r="C4" i="5"/>
  <c r="B4" i="5"/>
  <c r="B5" i="5" s="1"/>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T5" i="5"/>
  <c r="S5" i="5"/>
  <c r="R5" i="5"/>
  <c r="P5" i="5"/>
  <c r="M5" i="5"/>
  <c r="L5" i="5"/>
  <c r="J5" i="5"/>
  <c r="I5" i="5"/>
  <c r="H5" i="5"/>
  <c r="C5" i="5"/>
  <c r="F28" i="40"/>
  <c r="F74" i="38"/>
  <c r="F12" i="40"/>
  <c r="L154" i="37"/>
  <c r="L159" i="37"/>
  <c r="L138" i="37"/>
  <c r="L147" i="37"/>
  <c r="K93" i="36"/>
  <c r="L28" i="37" l="1"/>
  <c r="L22" i="37"/>
  <c r="L4" i="37"/>
  <c r="L62" i="37"/>
  <c r="L57" i="37"/>
  <c r="L51" i="37"/>
  <c r="L91" i="37"/>
  <c r="L135" i="37" s="1"/>
  <c r="G15" i="1" s="1"/>
  <c r="L16" i="37"/>
  <c r="L34" i="37"/>
  <c r="L82" i="37"/>
  <c r="L75" i="37"/>
  <c r="L88" i="37" s="1"/>
  <c r="G14" i="1" s="1"/>
  <c r="L70" i="37"/>
  <c r="F55" i="40"/>
  <c r="F61" i="40" s="1"/>
  <c r="G27" i="1" s="1"/>
  <c r="F22" i="40"/>
  <c r="F23" i="39"/>
  <c r="F10" i="39"/>
  <c r="F4" i="39"/>
  <c r="F20" i="39" s="1"/>
  <c r="G23" i="1" s="1"/>
  <c r="F47" i="39"/>
  <c r="F90" i="38"/>
  <c r="F13" i="38"/>
  <c r="F26" i="38" s="1"/>
  <c r="G18" i="1" s="1"/>
  <c r="F31" i="38"/>
  <c r="F29" i="38"/>
  <c r="F52" i="38"/>
  <c r="F61" i="38" s="1"/>
  <c r="G20" i="1" s="1"/>
  <c r="F85" i="38"/>
  <c r="F36" i="38"/>
  <c r="K74" i="36"/>
  <c r="G10" i="1" s="1"/>
  <c r="K86" i="36"/>
  <c r="K101" i="36"/>
  <c r="K8" i="36"/>
  <c r="K51" i="36" s="1"/>
  <c r="G9" i="1" s="1"/>
  <c r="L10" i="37"/>
  <c r="K106" i="36"/>
  <c r="G11" i="1" s="1"/>
  <c r="F42" i="38"/>
  <c r="G19" i="1" s="1"/>
  <c r="F93" i="38"/>
  <c r="G21" i="1" s="1"/>
  <c r="F50" i="39"/>
  <c r="G24" i="1" s="1"/>
  <c r="F32" i="40"/>
  <c r="G26" i="1" s="1"/>
  <c r="L143" i="37"/>
  <c r="L166" i="37" s="1"/>
  <c r="G16" i="1" s="1"/>
  <c r="L42" i="37" l="1"/>
  <c r="G13" i="1" s="1"/>
</calcChain>
</file>

<file path=xl/sharedStrings.xml><?xml version="1.0" encoding="utf-8"?>
<sst xmlns="http://schemas.openxmlformats.org/spreadsheetml/2006/main" count="858" uniqueCount="477">
  <si>
    <t xml:space="preserve"> </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</si>
  <si>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</si>
  <si>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</si>
  <si>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</si>
  <si>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</si>
  <si>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</si>
  <si>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</si>
  <si>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</si>
  <si>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</si>
  <si>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</si>
  <si>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</si>
  <si>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</si>
  <si>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</si>
  <si>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</si>
  <si>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</si>
  <si>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</si>
  <si>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</si>
  <si>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</si>
  <si>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</si>
  <si>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</si>
  <si>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</si>
  <si>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</si>
  <si>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</si>
  <si>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</si>
  <si>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</si>
  <si>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</si>
  <si>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</si>
  <si>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</si>
  <si>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</si>
  <si>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</si>
  <si>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</si>
  <si>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</si>
  <si>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</si>
  <si>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</si>
  <si>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</si>
  <si>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</si>
  <si>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</si>
  <si>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</si>
  <si>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</si>
  <si>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</si>
  <si>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</si>
  <si>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</si>
  <si>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</si>
  <si>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</si>
  <si>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</si>
  <si>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</si>
  <si>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</si>
  <si>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</si>
  <si>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</si>
  <si>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</si>
  <si>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</si>
  <si>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</si>
  <si>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</si>
  <si>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</si>
  <si>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</si>
  <si>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</si>
  <si>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</si>
  <si>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</si>
  <si>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</si>
  <si>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</si>
  <si>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</si>
  <si>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</si>
  <si>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</si>
  <si>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</si>
  <si>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</si>
  <si>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</si>
  <si>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</si>
  <si>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</si>
  <si>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</si>
  <si>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</si>
  <si>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</si>
  <si>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</si>
  <si>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</si>
  <si>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</si>
  <si>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</si>
  <si>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</si>
  <si>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</si>
  <si>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</si>
  <si>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</si>
  <si>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</si>
  <si>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</si>
  <si>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Generalized</t>
  </si>
  <si>
    <t>Long Term Strategy</t>
  </si>
  <si>
    <t xml:space="preserve">Low Income </t>
  </si>
  <si>
    <t>Sustainability Analysis for Epidemic Control:  D.R. Congo</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</si>
  <si>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</si>
  <si>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</si>
  <si>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</si>
  <si>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</si>
  <si>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</si>
  <si>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</si>
  <si>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</si>
  <si>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</si>
  <si>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</si>
  <si>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</si>
  <si>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</si>
  <si>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</si>
  <si>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</si>
  <si>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</si>
  <si>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</si>
  <si>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</si>
  <si>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</si>
  <si>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</si>
  <si>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</si>
  <si>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</si>
  <si>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</si>
  <si>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</si>
  <si>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</si>
  <si>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</si>
  <si>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</si>
  <si>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</si>
  <si>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</si>
  <si>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</si>
  <si>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</si>
  <si>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</si>
  <si>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</si>
  <si>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</si>
  <si>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</si>
  <si>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</si>
  <si>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</si>
  <si>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</si>
  <si>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</si>
  <si>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</si>
  <si>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</si>
  <si>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</si>
  <si>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</si>
  <si>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</si>
  <si>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</si>
  <si>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</si>
  <si>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</si>
  <si>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</si>
  <si>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</si>
  <si>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</si>
  <si>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</si>
  <si>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</si>
  <si>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</si>
  <si>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</si>
  <si>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</si>
  <si>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</si>
  <si>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</si>
  <si>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</si>
  <si>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</si>
  <si>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</si>
  <si>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</si>
  <si>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</si>
  <si>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</si>
  <si>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</si>
  <si>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</si>
  <si>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</si>
  <si>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</si>
  <si>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</si>
  <si>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</si>
  <si>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</si>
  <si>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</si>
  <si>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</si>
  <si>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</si>
  <si>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</si>
  <si>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</si>
  <si>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</si>
  <si>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</si>
  <si>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</si>
  <si>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</si>
  <si>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</si>
  <si>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</si>
  <si>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</si>
  <si>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</si>
  <si>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</si>
  <si>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</si>
  <si>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</si>
  <si>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</si>
  <si>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</si>
  <si>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</si>
  <si>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</si>
  <si>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</si>
  <si>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</si>
  <si>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</si>
  <si>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</si>
  <si>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</si>
  <si>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</si>
  <si>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</si>
  <si>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</si>
  <si>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</si>
  <si>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</si>
  <si>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</si>
  <si>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</si>
  <si>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</si>
  <si>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</si>
  <si>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</si>
  <si>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</si>
  <si>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</si>
  <si>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</si>
  <si>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</si>
  <si>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</si>
  <si>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</si>
  <si>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</si>
  <si>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</si>
  <si>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</si>
  <si>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</si>
  <si>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</si>
  <si>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</si>
  <si>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</si>
  <si>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</si>
  <si>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</si>
  <si>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</si>
  <si>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</si>
  <si>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</si>
  <si>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</si>
  <si>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</si>
  <si>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</si>
  <si>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</si>
  <si>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</si>
  <si>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</si>
  <si>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</si>
  <si>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</si>
  <si>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</si>
  <si>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</si>
  <si>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</si>
  <si>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</si>
  <si>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</si>
  <si>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</si>
  <si>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</si>
  <si>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</si>
  <si>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</si>
  <si>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</si>
  <si>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</si>
  <si>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</si>
  <si>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</si>
  <si>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</si>
  <si>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</si>
  <si>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</si>
  <si>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</si>
  <si>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</si>
  <si>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</si>
  <si>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</si>
  <si>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</si>
  <si>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</si>
  <si>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</si>
  <si>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</si>
  <si>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</si>
  <si>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</si>
  <si>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</si>
  <si>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</si>
  <si>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</si>
  <si>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</si>
  <si>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</si>
  <si>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</si>
  <si>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</si>
  <si>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</si>
  <si>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</si>
  <si>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</si>
  <si>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</si>
  <si>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</si>
  <si>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</si>
  <si>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</si>
  <si>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</si>
  <si>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</si>
  <si>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</si>
  <si>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</si>
  <si>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</si>
  <si>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</si>
  <si>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</si>
  <si>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</si>
  <si>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</si>
  <si>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</si>
  <si>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</si>
  <si>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</si>
  <si>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</si>
  <si>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</si>
  <si>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</si>
  <si>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</si>
  <si>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</si>
  <si>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</si>
  <si>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</si>
  <si>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</si>
  <si>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</si>
  <si>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</si>
  <si>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</si>
  <si>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</si>
  <si>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</si>
  <si>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</si>
  <si>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</si>
  <si>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</si>
  <si>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</si>
  <si>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</si>
  <si>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</si>
  <si>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</si>
  <si>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</si>
  <si>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</si>
  <si>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</si>
  <si>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</si>
  <si>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</si>
  <si>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</si>
  <si>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</si>
  <si>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</si>
  <si>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</si>
  <si>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</si>
  <si>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</si>
  <si>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</si>
  <si>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</si>
  <si>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</si>
  <si>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</si>
  <si>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</si>
  <si>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</si>
  <si>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</si>
  <si>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</si>
  <si>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</si>
  <si>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</si>
  <si>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</si>
  <si>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</si>
  <si>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</si>
  <si>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</si>
  <si>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</si>
  <si>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</si>
  <si>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</si>
  <si>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</si>
  <si>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</si>
  <si>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</si>
  <si>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</si>
  <si>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</si>
  <si>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</si>
  <si>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</si>
  <si>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</si>
  <si>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</si>
  <si>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</si>
  <si>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</si>
  <si>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</si>
  <si>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</si>
  <si>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</si>
  <si>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</si>
  <si>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</si>
  <si>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</si>
  <si>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</si>
  <si>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</si>
  <si>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</si>
  <si>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</si>
  <si>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</si>
  <si>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</si>
  <si>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</si>
  <si>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</si>
  <si>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</si>
  <si>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</si>
  <si>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</si>
  <si>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</si>
  <si>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</si>
  <si>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</si>
  <si>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</si>
  <si>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</si>
  <si>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</si>
  <si>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</si>
  <si>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</si>
  <si>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</si>
  <si>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</si>
  <si>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</si>
  <si>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</si>
  <si>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</si>
  <si>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</si>
  <si>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</si>
  <si>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</si>
  <si>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</si>
  <si>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</si>
  <si>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</si>
  <si>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</si>
  <si>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</si>
  <si>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</si>
  <si>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</si>
  <si>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</si>
  <si>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</si>
  <si>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</si>
  <si>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</si>
  <si>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</si>
  <si>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</si>
  <si>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</si>
  <si>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</si>
  <si>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</si>
  <si>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</si>
  <si>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</si>
  <si>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</si>
  <si>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</si>
  <si>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</si>
  <si>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</si>
  <si>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</si>
  <si>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</si>
  <si>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</si>
  <si>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</si>
  <si>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</si>
  <si>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</si>
  <si>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</si>
  <si>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</si>
  <si>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</si>
  <si>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</si>
  <si>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</si>
  <si>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</si>
  <si>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</si>
  <si>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</si>
  <si>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</si>
  <si>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</si>
  <si>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 xml:space="preserve">       </t>
  </si>
  <si>
    <t>NSP 2014-2017</t>
  </si>
  <si>
    <t>PNLS PAO 2014, PNDS 2010-2015</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</si>
  <si>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_90.81_____
Current unit cost: $ _67.89______
</t>
    </r>
  </si>
  <si>
    <t>REDES du PNMLS, 2014</t>
  </si>
  <si>
    <t>PNLS annual review meetings reports</t>
  </si>
  <si>
    <r>
      <rPr>
        <b/>
        <sz val="11"/>
        <color theme="1"/>
        <rFont val="Calibri"/>
        <family val="2"/>
        <scheme val="minor"/>
      </rPr>
      <t>Q5. Uptake of services</t>
    </r>
    <r>
      <rPr>
        <sz val="11"/>
        <color theme="1"/>
        <rFont val="Calibri"/>
        <family val="2"/>
        <scheme val="minor"/>
      </rPr>
      <t xml:space="preserve">: What percent of PLHIV are currently receiving ART?  ___17.1___% </t>
    </r>
  </si>
  <si>
    <t>1.Plan strategique de lutte contre le SIDA secteur sante 2011-2015 (draft)                                                                  2.Direction de la lutte contre la maladie (DLM)-mandat et missiom</t>
  </si>
  <si>
    <t>1.Demographic Health Survey (DHS) 2013-2014                                                 2. Antenatal Care surveillance survey report, 2013</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</si>
  <si>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___1.90_______% (2012)</t>
    </r>
  </si>
  <si>
    <t>The consultation group agreed to prioritize elements that scored red and those whose progress has a greater probability to impact the larger health system and not just HIV/AIDS. At the same time, they emphasized the importance of ensuring that the items which scored light green do not become red. To ensure this, MoH directorates will explore options to integrate the SID into their annual or bi-annual program reviews in order to routinely monitor progress toward sustainability. The top priorities are: (1) Epidemiology and Health Data, (2) Commodity Security and Supply Chain, and (3) Resource Commitments. Accountability and Transparency, and Enabling Environment are priorities, however these are priorities for which the government is already addressing.</t>
  </si>
  <si>
    <t xml:space="preserve">(1) Epidemiology and Health data: Currently PEPFAR, WHO, UNAIDS, GFATM and UNICEF, support certain aspects of data collection and validation. Support must be intensified to improve the quality of data and the type of data needed for program planning, for example, integration of disaggregated data on viral load in routine surveys, cost efficiency studies, DQA and QI; overall intelligent investment to ensure funding is being directed to priority locations and interventions that will build capacity and are sustainable. (2) Commodity Security and Supply Chain: PEPFAR, GFATM, GAVI, UNICEF, DfID all purchase drugs and commodities, however their investment in strengthening the supply chain managament system is not proportional. The donor group, GIBS, is developing a plan for strengthening the national system (SNAM), and all donors will be asked to finance the implementation, for example - logistics, transportation of commodities, etc. (3) Resource Commitments: UNAIDS developed the investment case framework in 2014, but it has yet to be used as an advocacy tool to increase GDRC investments in the HIV response. Support is needed to detail the type of advocacy needed at the grassroots and political/diplomatic levels. </t>
  </si>
  <si>
    <t>(1) Epidemiology and Health data: National AIDS Control Program (PNLS), PEPFAR, GFATM, UNAIDS, WHO; (2) Commodity Security and Supply Chain: PNLS, National Supply Chain Management System (SNAM), PEPFAR, GFATM, GAVI, UNICEF, DfID, and bilateral partners; (3) Resource Commitments: UNAIDS, Multi-sectorial Commission on AIDS (PNMLS), Ministry of Budget, Ministry of Planning, diplomatic corps such as U.S. Embassy.</t>
  </si>
  <si>
    <t>Epidemiology and Health data: PEPFAR DRC is uniquely qualifed because of its experience in quality improvement, data interpretation for planning, and in conducting research and surveillance studies. Commodity Security and Supply Chain: SCMS, PEPFAR DRC's prime partner in this area has extensive expertise in ensuring that supply chain management systems are streamlined and have the capacity to seamlessly implement forecasting, quantification, procurement, distribution, and documentation. All elements are cross-cutting.</t>
  </si>
  <si>
    <t>1 ,765,235</t>
  </si>
  <si>
    <t>PEPFAR**</t>
  </si>
  <si>
    <t>Global Fund***</t>
  </si>
  <si>
    <t xml:space="preserve">As PEPFAR DRC progresses with COP planning, decisions will be made on the following elements:
(1) Epidemiology and Health Data: Activities that will build in-country capacity for SI, to include improving monitoring and evaluation systems for data quality, evaluation, interpretation and dissemination.
(2) Commodity Security and Supply Chain: Technical assistance to national HIV supply chain committee (Core), training MoH on quantification and forecasting (Core), support to the national supply chain strategic plan process (Near Core), and support the development of an integrated distribution plan for the country’s drug depots.
</t>
  </si>
  <si>
    <t xml:space="preserve">Systeme National d'Information Sanitaire (SNIS)                                                                           </t>
  </si>
  <si>
    <t>Although the viral load is collected and recorded in the patients medical records/charts, it is not yet systematically used for analysis at the PNLS national level. Data on VL is anticipated in the 2014 PNLS annual report (April-May 2015).</t>
  </si>
  <si>
    <t>To date, PNLS has conducted yield analysis for Kinshasa sites only.</t>
  </si>
  <si>
    <t>PNLS annual review meeting reports, PNMLS report 2013, PNLS report 2013</t>
  </si>
  <si>
    <t xml:space="preserve">PNLS annual report 2013, Global Fund Concept Note 2014-2017, Draft Final Plan Strategique National Secteur Sante 2011-2015                                       </t>
  </si>
  <si>
    <t>The 2013 PNLS report states that 822 facilities provided ARVs. According to the prevalence distribution, PNLS identified 5 high burden provinces: Kinshasa, Katanga, Province Orientale, Maniema and Kasai Oriental.</t>
  </si>
  <si>
    <t xml:space="preserve">NSP 2014-2017, PNLS annual report 2013, Draft Final Plan Strategique National Secteur Sante 2011-2015     </t>
  </si>
  <si>
    <t>The majority of HIV/AIDS services are accredited by the government and receive supplies, drugs and registers approved by the government.</t>
  </si>
  <si>
    <t xml:space="preserve">PNLS annual report 2013, Global AIDS Response Progress (GARP) 2014                               </t>
  </si>
  <si>
    <t>Loi portant protection des PVVIH et PA du 14 juillet 2008, Rapport de l’index stigma 2012</t>
  </si>
  <si>
    <t xml:space="preserve">PNDS, Concept Note 2014, Draft Final Plan Strategique National Secteur Sante 2011-2015     </t>
  </si>
  <si>
    <t>Efforts are made to classify positions and assign standardized salaries. Incentives are provided by donors.</t>
  </si>
  <si>
    <t xml:space="preserve">Draft Final Plan Strategique National Secteur Sante 2011-2015     </t>
  </si>
  <si>
    <t>DRC is in process of developing a HRIS.</t>
  </si>
  <si>
    <t>PNLS Annual Report 2013</t>
  </si>
  <si>
    <t>GDRC funds salaries, although pay is low.</t>
  </si>
  <si>
    <t>UNAIDS Investment Case 2014, REDES 2014, PEPFAR/DRC COP 14, SCMS IM</t>
  </si>
  <si>
    <t>There is a national strategy for QM/QI as part of the Monitoring and Evaluation plan, but it has not been updated within the last 2 years.</t>
  </si>
  <si>
    <t>Plan Stategique National, Comptes nationaux pour la sante, MoH administrative and operational funds for PNLS and PNMLS (Budget Annex du Gouvernement), Loi budgetaire de la RDC 2014</t>
  </si>
  <si>
    <t>Audits are conducted but findings are not published.</t>
  </si>
  <si>
    <t>Civil society is engaed in the development of national directives and policies but could be more engaged in creating demand. Civil society engagement is not formal or well utilized for collecting and reporting on client feedback. Funding CSOs to collect and report client feedback has been discussed but attention would have to be paid to conflict of interest where a CSO is a service provider. Feedback is provided using social media but not fully explored. Blog - ponabanda.com (with racoj), and new report (focussed on adolescent, with about 400,000 followers)</t>
  </si>
  <si>
    <t>Guide du conseil et depistage, Journal officiel de la RDC num 15-1er Aout 2006</t>
  </si>
  <si>
    <t xml:space="preserve">www.pnmls.cd </t>
  </si>
  <si>
    <t>Journal officiel de la RDC num 15-1er Aout 2006, Loi portant protection des PVVIH et PA du 14 juillet 2008</t>
  </si>
  <si>
    <t xml:space="preserve">There are 2 PNLS staff trained for and assigned to QM/QI. The PEPFAR team and PNLS do not believe that this constitutes a formal QM/QI infrastructure or quality improvement plan; however, UNAIDS representatives insisted that it does, thus the "yes" response. </t>
  </si>
  <si>
    <t>NSP Annexe - M&amp;E Plan</t>
  </si>
  <si>
    <t>There are mechanisms for annual data review through a multisectoral HIV task force. There are also data validation meetings with partners and small scale surveys on data quality. The main challenge is poor follow-up on recommendations.</t>
  </si>
  <si>
    <t>Contracts between MOH and donors</t>
  </si>
  <si>
    <t>Contracts between the MOH and donors define an exit strategy; however, there is a need to strengthen the MOH's preparedness for transition.</t>
  </si>
  <si>
    <t>The government provides matching funds with national funds (e.g., Project 'PESS'). We noted "B" internally, but in discussions with the UN family, we think "C" is better suited even though not all ministries contribute and some ministries' contributions are inconsistent.</t>
  </si>
  <si>
    <t>Some of these activities are recent recommendations by the CNMLS (Conseil National Multi-sectoriel de Lutte conte le SIDA). The PNLS is currently highly focused on geographic targeting of high burden/high yield provinces to increase impact (although not site level yet). There is also a plan to allocate a portion of taxes to HIV programs.</t>
  </si>
  <si>
    <t xml:space="preserve">Country buys ARVs and test kits. Team could not verify if it is more than the 5%. </t>
  </si>
  <si>
    <t>Ministry of Justice "Certificat d'Enregistrement" lists the benefits of NGOs when legally registered.</t>
  </si>
  <si>
    <t>Ordonnance N° 11/ 023 du 18 Mars 2011, Décret N° 04/ 029 du 17 mars 2004 portant création et organisation du PNMLS</t>
  </si>
  <si>
    <t>CSOs participate in revision of directives and guidelines and in the development of the concept note.</t>
  </si>
  <si>
    <t xml:space="preserve">*The same data will be included in SDS table 1.1.2 (Data Source: SPECTRUM 2015). There is no national data for number of persons in care, number retained and number virally suppressed. </t>
  </si>
  <si>
    <t>GDRC*</t>
  </si>
  <si>
    <t>**Disbursement per COP budget</t>
  </si>
  <si>
    <t xml:space="preserve">***GFATM: Global Fund Disbursement report </t>
  </si>
  <si>
    <t>Other Donors*</t>
  </si>
  <si>
    <t>Other donors: Includes other bilateral and multilateral donors, as well as the private sector</t>
  </si>
  <si>
    <t>* GDRC: National AIDS Spending Assessment Reports (2012) and UNAIDS Investment Case (2013)</t>
  </si>
  <si>
    <t>Adult Prevalence</t>
  </si>
  <si>
    <t>1.UNAIDS Investment Case 2014, 2. Rapport d'etapes de la mise en oeuvre du projet EDS II, 2014              3. Antenatal Care Surveillance survey report, 2013</t>
  </si>
  <si>
    <t>The National Strategic Plan (NSP) 2014-2015, the Global Fund Concept Note 2014-2017, the PEPFAR/DRC COP14, and the PNLS annual Report 2013 identified the pressing need for mapping and size estimation of key populations. A study was done previously in 4 provinces only. GFATM plans to conduct a study in 2015.</t>
  </si>
  <si>
    <t>(Estimation des flux) de ressources et dépenses de lutte contre le SIDA, National AIDS Spending Assessment (REDES), 2014</t>
  </si>
  <si>
    <t>A national system (SNIS) exists for the collection and reporting of all health data, including HIV. Donors are striving to develop a common tool for data collection ("canevas unique") and several different software packages have been developed for reporting, e.g.,  Monitoring, Evaluation, Strategic Information (MESI).</t>
  </si>
  <si>
    <t xml:space="preserve">Data are collected but not always in a timely manner. This is not reflected in official reports, but is a limitation that is stated at quarterly HIV partner meetings led by the PNLS. As a result, the PNLS annual report is often published late. Accuracy and comprehensiveness of data are also challenges.                 </t>
  </si>
  <si>
    <t>DRC has not conducted size estimation studies, however one is planned for 2015 funded by GFATM.</t>
  </si>
  <si>
    <t>There are 12 nurses for every physician. 0.2 physicians and 9 nurses for 10,000 inhabitants for general medical services (not specifically HIV). High turnover among trained staff. The training strategy of most donors targets individuals and not teams of staff. The training is not geared to build the capacity of the system, therefore staffing vacancies leads to loss of competencies.</t>
  </si>
  <si>
    <t>Schools of medicine and nursing schools are waiting for an update of the  HIV/AIDS curriculum.</t>
  </si>
  <si>
    <t xml:space="preserve">The national drug supply program - Programme National d'Approvisionnement en Medicaments (PNAM) - is developing a national supply chain plan. The process is financed by the donor group (GIBS). </t>
  </si>
  <si>
    <t>REDES, GARP, PNDS (Politique National Developpement pour la Sante), 2011-2015</t>
  </si>
  <si>
    <t>Plan National de Developpement Sanitaire (PNDS), 2011-2015</t>
  </si>
  <si>
    <t>REDES 2012, UNAIDS Investment Case 2014</t>
  </si>
  <si>
    <t>Priority provinces have been identified and there is an intention to increase investments in those provinces. In addition, PNLS is striving to implement a "rationalization" plan with the intent of increasing coverage and maximizing resources. The goal by December 2017 is single donor presence/support per health zone, and by 2020, single donor presence/support per province.</t>
  </si>
  <si>
    <t>REDES 2012, GARP, UNAIDS Investment Case 2014</t>
  </si>
  <si>
    <t>GARP, UNAIDS Investment Case 2014</t>
  </si>
  <si>
    <t>DRC did not meet the criteria but was approved for funding the Concept Note 2014-2017 with the expectation that the CCM will undergo reform. Plans for CCM reform are underway, with technical assistance from U.S. and French governments.</t>
  </si>
  <si>
    <t>Guide national de prise en charge de l’infection à VIH en RDC, Juillet 2013</t>
  </si>
  <si>
    <t>GDRC does not have official documents/documentation of their plan to institution PEPFAR training; however during the consultations PNLS and UNAIDS insisted that this was already being implemented even though there are no official documents</t>
  </si>
  <si>
    <t>CNMLS Meeting Notes</t>
  </si>
  <si>
    <t>CCM Meeting Notes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</si>
</sst>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1F497D"/>
      <name val="Calibri"/>
      <family val="2"/>
      <scheme val="minor"/>
    </font>
    <font>
      <b/>
      <sz val="11"/>
      <name val="Calibri"/>
      <family val="2"/>
      <scheme val="minor"/>
    </font>
    <font>
      <sz val="10"/>
      <name val="Calibri"/>
      <family val="2"/>
      <scheme val="minor"/>
    </font>
    <font>
      <sz val="9"/>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2">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top style="medium">
        <color auto="1"/>
      </top>
      <bottom style="medium">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top/>
      <bottom style="medium">
        <color auto="1"/>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style="dashed">
        <color auto="1"/>
      </right>
      <top style="medium">
        <color auto="1"/>
      </top>
      <bottom/>
      <diagonal/>
    </border>
    <border>
      <left style="dashed">
        <color auto="1"/>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dashed">
        <color auto="1"/>
      </top>
      <bottom style="medium">
        <color auto="1"/>
      </bottom>
      <diagonal/>
    </border>
    <border>
      <left style="dotted">
        <color auto="1"/>
      </left>
      <right style="dotted">
        <color auto="1"/>
      </right>
      <top style="dashed">
        <color auto="1"/>
      </top>
      <bottom style="medium">
        <color auto="1"/>
      </bottom>
      <diagonal/>
    </border>
    <border>
      <left/>
      <right style="medium">
        <color auto="1"/>
      </right>
      <top style="dashed">
        <color auto="1"/>
      </top>
      <bottom style="medium">
        <color auto="1"/>
      </bottom>
      <diagonal/>
    </border>
    <border>
      <left/>
      <right style="medium">
        <color auto="1"/>
      </right>
      <top/>
      <bottom/>
      <diagonal/>
    </border>
    <border>
      <left style="medium">
        <color auto="1"/>
      </left>
      <right style="dotted">
        <color auto="1"/>
      </right>
      <top/>
      <bottom/>
      <diagonal/>
    </border>
    <border>
      <left style="medium">
        <color auto="1"/>
      </left>
      <right style="medium">
        <color auto="1"/>
      </right>
      <top/>
      <bottom/>
      <diagonal/>
    </border>
    <border>
      <left style="medium">
        <color auto="1"/>
      </left>
      <right style="dashed">
        <color auto="1"/>
      </right>
      <top/>
      <bottom/>
      <diagonal/>
    </border>
    <border>
      <left style="dotted">
        <color auto="1"/>
      </left>
      <right style="dotted">
        <color auto="1"/>
      </right>
      <top/>
      <bottom/>
      <diagonal/>
    </border>
    <border>
      <left style="medium">
        <color auto="1"/>
      </left>
      <right style="dotted">
        <color auto="1"/>
      </right>
      <top/>
      <bottom style="medium">
        <color auto="1"/>
      </bottom>
      <diagonal/>
    </border>
    <border>
      <left style="dotted">
        <color auto="1"/>
      </left>
      <right style="dotted">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diagonal/>
    </border>
    <border>
      <left style="dashed">
        <color auto="1"/>
      </left>
      <right/>
      <top style="dashed">
        <color auto="1"/>
      </top>
      <bottom style="medium">
        <color auto="1"/>
      </bottom>
      <diagonal/>
    </border>
    <border>
      <left style="thin">
        <color auto="1"/>
      </left>
      <right style="dashed">
        <color auto="1"/>
      </right>
      <top style="dashed">
        <color auto="1"/>
      </top>
      <bottom style="medium">
        <color auto="1"/>
      </bottom>
      <diagonal/>
    </border>
    <border>
      <left style="thin">
        <color auto="1"/>
      </left>
      <right style="dashed">
        <color auto="1"/>
      </right>
      <top/>
      <bottom/>
      <diagonal/>
    </border>
    <border>
      <left style="thin">
        <color auto="1"/>
      </left>
      <right style="dashed">
        <color auto="1"/>
      </right>
      <top/>
      <bottom style="medium">
        <color auto="1"/>
      </bottom>
      <diagonal/>
    </border>
    <border>
      <left style="thin">
        <color auto="1"/>
      </left>
      <right/>
      <top style="thin">
        <color auto="1"/>
      </top>
      <bottom/>
      <diagonal/>
    </border>
    <border>
      <left/>
      <right/>
      <top style="thin">
        <color auto="1"/>
      </top>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573">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43"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1" fillId="0" borderId="76" xfId="3" applyBorder="1" applyAlignment="1">
      <alignment wrapText="1"/>
    </xf>
    <xf numFmtId="0" fontId="21" fillId="0" borderId="0" xfId="3" applyAlignment="1">
      <alignment wrapText="1"/>
    </xf>
    <xf numFmtId="0" fontId="21" fillId="0" borderId="77" xfId="3" applyBorder="1" applyAlignment="1">
      <alignment wrapText="1"/>
    </xf>
    <xf numFmtId="0" fontId="21"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2"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39"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2"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39"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39"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2"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39"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2"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4" xfId="0" applyBorder="1" applyAlignment="1">
      <alignment horizontal="right"/>
    </xf>
    <xf numFmtId="0" fontId="0" fillId="0" borderId="71" xfId="0" applyBorder="1" applyAlignment="1">
      <alignment horizontal="right" wrapText="1"/>
    </xf>
    <xf numFmtId="0" fontId="0" fillId="0" borderId="40"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43"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31" xfId="0" applyBorder="1" applyAlignment="1" applyProtection="1">
      <alignment horizontal="left" vertical="top"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lignment wrapText="1"/>
    </xf>
    <xf numFmtId="0" fontId="8" fillId="0" borderId="20" xfId="0" applyFont="1" applyBorder="1" applyAlignment="1">
      <alignment horizontal="right"/>
    </xf>
    <xf numFmtId="0" fontId="0" fillId="0" borderId="26" xfId="0" applyBorder="1" applyAlignment="1">
      <alignment wrapText="1"/>
    </xf>
    <xf numFmtId="0" fontId="8" fillId="0" borderId="9"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43" xfId="0" applyBorder="1" applyProtection="1"/>
    <xf numFmtId="0" fontId="8" fillId="0" borderId="49"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4" xfId="0" applyNumberFormat="1" applyBorder="1"/>
    <xf numFmtId="0" fontId="0" fillId="0" borderId="89"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90" xfId="0" applyBorder="1" applyProtection="1"/>
    <xf numFmtId="0" fontId="0" fillId="0" borderId="91" xfId="0" applyFill="1"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2"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4" fontId="29" fillId="0" borderId="0" xfId="0" applyNumberFormat="1" applyFont="1"/>
    <xf numFmtId="0" fontId="0" fillId="0" borderId="0" xfId="0" applyAlignment="1">
      <alignment horizontal="left" indent="7"/>
    </xf>
    <xf numFmtId="3" fontId="0" fillId="0" borderId="0" xfId="0" applyNumberFormat="1" applyAlignment="1">
      <alignment horizontal="left" indent="6"/>
    </xf>
    <xf numFmtId="0" fontId="0" fillId="8" borderId="58" xfId="0" applyFill="1" applyBorder="1" applyAlignment="1" applyProtection="1">
      <protection locked="0"/>
    </xf>
    <xf numFmtId="0" fontId="0" fillId="8" borderId="58" xfId="0" applyFill="1" applyBorder="1" applyAlignment="1" applyProtection="1">
      <alignment wrapText="1"/>
      <protection locked="0"/>
    </xf>
    <xf numFmtId="0" fontId="0" fillId="8" borderId="58" xfId="0" applyFill="1" applyBorder="1" applyAlignment="1"/>
    <xf numFmtId="0" fontId="0" fillId="8" borderId="34" xfId="0" applyFill="1" applyBorder="1" applyAlignment="1"/>
    <xf numFmtId="0" fontId="30" fillId="0" borderId="59" xfId="0" applyFont="1" applyBorder="1" applyAlignment="1" applyProtection="1">
      <alignment horizontal="center" vertical="center" wrapText="1"/>
      <protection locked="0"/>
    </xf>
    <xf numFmtId="0" fontId="22" fillId="0" borderId="0" xfId="0" applyFont="1" applyAlignment="1" applyProtection="1">
      <alignment horizontal="left" vertical="top" wrapText="1"/>
      <protection locked="0"/>
    </xf>
    <xf numFmtId="0" fontId="22" fillId="8" borderId="34" xfId="0" applyFont="1" applyFill="1" applyBorder="1" applyAlignment="1"/>
    <xf numFmtId="0" fontId="30" fillId="0" borderId="24" xfId="0" applyFont="1" applyBorder="1" applyAlignment="1">
      <alignment horizontal="center" vertical="center" wrapText="1"/>
    </xf>
    <xf numFmtId="0" fontId="22" fillId="8" borderId="58" xfId="0" applyFont="1" applyFill="1" applyBorder="1" applyAlignment="1"/>
    <xf numFmtId="0" fontId="30" fillId="0" borderId="24" xfId="0" applyFont="1" applyBorder="1" applyAlignment="1" applyProtection="1">
      <alignment horizontal="center" vertical="center" wrapText="1"/>
      <protection locked="0"/>
    </xf>
    <xf numFmtId="0" fontId="22" fillId="0" borderId="50" xfId="0" applyFont="1" applyBorder="1" applyAlignment="1" applyProtection="1">
      <alignment horizontal="left" vertical="top" wrapText="1"/>
      <protection locked="0"/>
    </xf>
    <xf numFmtId="0" fontId="22" fillId="0" borderId="0" xfId="0" applyFont="1" applyAlignment="1">
      <alignment horizontal="left" vertical="top" wrapText="1"/>
    </xf>
    <xf numFmtId="0" fontId="30" fillId="0" borderId="9" xfId="0" applyFont="1" applyBorder="1" applyAlignment="1" applyProtection="1">
      <alignment horizontal="left" vertical="center"/>
      <protection locked="0"/>
    </xf>
    <xf numFmtId="0" fontId="30" fillId="0" borderId="59" xfId="0" applyFont="1" applyBorder="1" applyAlignment="1">
      <alignment horizontal="center" vertical="center" wrapText="1"/>
    </xf>
    <xf numFmtId="0" fontId="30" fillId="0" borderId="9" xfId="0" applyFont="1" applyBorder="1" applyAlignment="1">
      <alignment horizontal="left" vertical="center"/>
    </xf>
    <xf numFmtId="0" fontId="30" fillId="0" borderId="0" xfId="0" applyFont="1" applyBorder="1" applyAlignment="1">
      <alignment horizontal="left" vertical="center"/>
    </xf>
    <xf numFmtId="0" fontId="8" fillId="8" borderId="34" xfId="0" applyFont="1" applyFill="1" applyBorder="1" applyAlignment="1" applyProtection="1">
      <protection locked="0"/>
    </xf>
    <xf numFmtId="0" fontId="30" fillId="0" borderId="9" xfId="0" applyFont="1" applyBorder="1" applyAlignment="1" applyProtection="1">
      <alignment horizontal="left" vertical="center" wrapText="1"/>
      <protection locked="0"/>
    </xf>
    <xf numFmtId="0" fontId="30" fillId="8" borderId="34" xfId="0" applyFont="1" applyFill="1" applyBorder="1" applyAlignment="1" applyProtection="1">
      <alignment wrapText="1"/>
      <protection locked="0"/>
    </xf>
    <xf numFmtId="0" fontId="30" fillId="0" borderId="0" xfId="0" applyFont="1" applyBorder="1" applyAlignment="1" applyProtection="1">
      <alignment horizontal="left" vertical="center" wrapText="1"/>
      <protection locked="0"/>
    </xf>
    <xf numFmtId="0" fontId="22" fillId="0" borderId="0" xfId="0" applyFont="1" applyAlignment="1" applyProtection="1">
      <alignment wrapText="1"/>
      <protection locked="0"/>
    </xf>
    <xf numFmtId="0" fontId="0" fillId="8" borderId="34" xfId="0" applyFill="1" applyBorder="1" applyAlignment="1">
      <alignment wrapText="1"/>
    </xf>
    <xf numFmtId="0" fontId="22" fillId="8" borderId="34" xfId="0" applyFont="1" applyFill="1" applyBorder="1" applyAlignment="1">
      <alignment wrapText="1"/>
    </xf>
    <xf numFmtId="0" fontId="30" fillId="0" borderId="0" xfId="0" applyFont="1" applyBorder="1" applyAlignment="1">
      <alignment horizontal="left" vertical="center" wrapText="1"/>
    </xf>
    <xf numFmtId="0" fontId="22" fillId="0" borderId="0" xfId="0" applyFont="1" applyAlignment="1">
      <alignment wrapText="1"/>
    </xf>
    <xf numFmtId="0" fontId="0" fillId="9" borderId="0" xfId="0" applyFill="1"/>
    <xf numFmtId="0" fontId="8" fillId="9" borderId="0" xfId="0" applyFont="1" applyFill="1"/>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pplyProtection="1">
      <alignment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41"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43" xfId="0" applyFill="1" applyBorder="1" applyAlignment="1" applyProtection="1">
      <alignment horizontal="center"/>
      <protection locked="0"/>
    </xf>
    <xf numFmtId="0" fontId="0" fillId="0" borderId="26" xfId="0"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0" xfId="0" applyBorder="1" applyAlignment="1" applyProtection="1">
      <alignment horizontal="left" vertical="top"/>
      <protection locked="0"/>
    </xf>
    <xf numFmtId="0" fontId="17" fillId="0" borderId="0" xfId="0" applyFont="1" applyBorder="1" applyAlignment="1" applyProtection="1">
      <alignment horizontal="left"/>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22" fillId="0" borderId="29" xfId="0"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59" xfId="0" applyFont="1" applyBorder="1" applyAlignment="1" applyProtection="1">
      <alignment horizontal="left" vertical="top" wrapText="1"/>
      <protection locked="0"/>
    </xf>
    <xf numFmtId="0" fontId="22" fillId="0" borderId="50" xfId="0" applyFont="1" applyBorder="1" applyAlignment="1" applyProtection="1">
      <alignment horizontal="left" vertical="top" wrapText="1"/>
      <protection locked="0"/>
    </xf>
    <xf numFmtId="0" fontId="22" fillId="0" borderId="60" xfId="0" applyFont="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9" borderId="38" xfId="0" applyFont="1" applyFill="1" applyBorder="1" applyAlignment="1" applyProtection="1">
      <alignment horizontal="left" vertical="center" wrapText="1"/>
      <protection locked="0"/>
    </xf>
    <xf numFmtId="0" fontId="8" fillId="9" borderId="39" xfId="0" applyFont="1" applyFill="1" applyBorder="1" applyAlignment="1" applyProtection="1">
      <alignment horizontal="left" vertical="center" wrapText="1"/>
      <protection locked="0"/>
    </xf>
    <xf numFmtId="0" fontId="8" fillId="9" borderId="40" xfId="0" applyFont="1" applyFill="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22" fillId="0" borderId="59" xfId="0" applyFont="1" applyBorder="1" applyAlignment="1" applyProtection="1">
      <alignment horizontal="left" vertical="center" wrapText="1"/>
      <protection locked="0"/>
    </xf>
    <xf numFmtId="0" fontId="30" fillId="0" borderId="50" xfId="0" applyFont="1" applyBorder="1" applyAlignment="1" applyProtection="1">
      <alignment horizontal="left" vertical="center" wrapText="1"/>
      <protection locked="0"/>
    </xf>
    <xf numFmtId="0" fontId="30" fillId="0" borderId="60" xfId="0" applyFont="1" applyBorder="1" applyAlignment="1" applyProtection="1">
      <alignment horizontal="left" vertical="center" wrapText="1"/>
      <protection locked="0"/>
    </xf>
    <xf numFmtId="0" fontId="17"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42"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22" fillId="0" borderId="61" xfId="0" applyFont="1"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0" fillId="9" borderId="38" xfId="0" applyFill="1" applyBorder="1" applyAlignment="1" applyProtection="1">
      <alignment horizontal="left" vertical="center" wrapText="1"/>
      <protection locked="0"/>
    </xf>
    <xf numFmtId="0" fontId="0" fillId="0" borderId="45"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22" fillId="0" borderId="46" xfId="0" applyFont="1" applyBorder="1" applyAlignment="1" applyProtection="1">
      <alignment horizontal="left" vertical="top" wrapText="1"/>
      <protection locked="0"/>
    </xf>
    <xf numFmtId="0" fontId="8" fillId="0" borderId="48"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9" borderId="46" xfId="0" applyFill="1" applyBorder="1" applyAlignment="1" applyProtection="1">
      <alignment horizontal="left" vertical="center" wrapText="1"/>
      <protection locked="0"/>
    </xf>
    <xf numFmtId="0" fontId="0" fillId="9" borderId="46" xfId="0" applyFont="1" applyFill="1" applyBorder="1" applyAlignment="1" applyProtection="1">
      <alignment horizontal="left" vertical="center" wrapText="1"/>
      <protection locked="0"/>
    </xf>
    <xf numFmtId="0" fontId="0" fillId="9" borderId="39" xfId="0" applyFont="1" applyFill="1" applyBorder="1" applyAlignment="1" applyProtection="1">
      <alignment horizontal="left" vertical="center" wrapText="1"/>
      <protection locked="0"/>
    </xf>
    <xf numFmtId="0" fontId="0" fillId="9" borderId="46" xfId="0" applyFill="1" applyBorder="1" applyAlignment="1">
      <alignment horizontal="left" vertical="center" wrapText="1"/>
    </xf>
    <xf numFmtId="0" fontId="17" fillId="0" borderId="26" xfId="0" applyFont="1" applyBorder="1" applyAlignment="1">
      <alignment horizontal="left"/>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4" xfId="0" applyBorder="1" applyAlignment="1">
      <alignment horizontal="left" vertical="center" wrapText="1"/>
    </xf>
    <xf numFmtId="0" fontId="0" fillId="9" borderId="38" xfId="0" applyFill="1" applyBorder="1" applyAlignment="1">
      <alignment horizontal="left" vertical="center" wrapText="1"/>
    </xf>
    <xf numFmtId="0" fontId="0" fillId="9" borderId="39" xfId="0" applyFill="1" applyBorder="1" applyAlignment="1">
      <alignment horizontal="left" vertical="center" wrapText="1"/>
    </xf>
    <xf numFmtId="0" fontId="0" fillId="9" borderId="40" xfId="0" applyFill="1" applyBorder="1" applyAlignment="1">
      <alignment horizontal="left" vertical="center" wrapText="1"/>
    </xf>
    <xf numFmtId="0" fontId="17" fillId="0" borderId="26" xfId="0" applyFont="1" applyBorder="1" applyAlignment="1">
      <alignment horizontal="left" wrapText="1"/>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wrapText="1"/>
    </xf>
    <xf numFmtId="0" fontId="0" fillId="9" borderId="38" xfId="0" applyFill="1" applyBorder="1" applyAlignment="1">
      <alignment vertical="center" wrapText="1"/>
    </xf>
    <xf numFmtId="0" fontId="0" fillId="9" borderId="39" xfId="0" applyFill="1" applyBorder="1" applyAlignment="1">
      <alignment vertical="center" wrapText="1"/>
    </xf>
    <xf numFmtId="0" fontId="0" fillId="0" borderId="34" xfId="0" applyBorder="1" applyAlignment="1">
      <alignment horizontal="center"/>
    </xf>
    <xf numFmtId="0" fontId="31" fillId="0" borderId="29" xfId="0" applyFont="1" applyBorder="1" applyAlignment="1" applyProtection="1">
      <alignment horizontal="left" vertical="top" wrapText="1"/>
      <protection locked="0"/>
    </xf>
    <xf numFmtId="0" fontId="31" fillId="0" borderId="32" xfId="0" applyFont="1" applyBorder="1" applyAlignment="1" applyProtection="1">
      <alignment horizontal="left" vertical="top" wrapText="1"/>
      <protection locked="0"/>
    </xf>
    <xf numFmtId="0" fontId="31" fillId="0" borderId="41" xfId="0" applyFont="1" applyBorder="1" applyAlignment="1" applyProtection="1">
      <alignment horizontal="left" vertical="top" wrapText="1"/>
      <protection locked="0"/>
    </xf>
    <xf numFmtId="0" fontId="3" fillId="0" borderId="0" xfId="0" applyFont="1" applyAlignment="1">
      <alignment horizontal="left"/>
    </xf>
    <xf numFmtId="0" fontId="22" fillId="0" borderId="41"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17" fillId="0" borderId="26" xfId="0" applyFont="1" applyFill="1" applyBorder="1" applyAlignment="1">
      <alignment horizontal="left" wrapText="1"/>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22" fillId="0" borderId="29" xfId="0" applyFont="1" applyFill="1" applyBorder="1" applyAlignment="1" applyProtection="1">
      <alignment horizontal="left" vertical="top" wrapText="1"/>
      <protection locked="0"/>
    </xf>
    <xf numFmtId="0" fontId="22" fillId="0" borderId="32" xfId="0" applyFont="1" applyFill="1" applyBorder="1" applyAlignment="1" applyProtection="1">
      <alignment horizontal="left" vertical="top" wrapText="1"/>
      <protection locked="0"/>
    </xf>
    <xf numFmtId="0" fontId="22" fillId="0" borderId="37"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9" borderId="51" xfId="0" applyFill="1" applyBorder="1" applyAlignment="1">
      <alignment horizontal="left" vertical="center" wrapText="1"/>
    </xf>
    <xf numFmtId="0" fontId="0" fillId="9" borderId="52" xfId="0" applyFill="1"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43" xfId="0" applyFill="1" applyBorder="1" applyAlignment="1">
      <alignment horizontal="center"/>
    </xf>
    <xf numFmtId="0" fontId="0" fillId="9" borderId="48" xfId="0" applyFill="1" applyBorder="1" applyAlignment="1">
      <alignment horizontal="left" vertical="center" wrapText="1"/>
    </xf>
    <xf numFmtId="0" fontId="0" fillId="9" borderId="54" xfId="0" applyFill="1" applyBorder="1" applyAlignment="1">
      <alignment horizontal="left" vertical="center" wrapText="1"/>
    </xf>
    <xf numFmtId="0" fontId="0" fillId="9" borderId="31" xfId="0" applyFill="1" applyBorder="1" applyAlignment="1">
      <alignment horizontal="left" vertical="center" wrapText="1"/>
    </xf>
    <xf numFmtId="0" fontId="0" fillId="9" borderId="42" xfId="0" applyFill="1"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26" xfId="0" applyBorder="1" applyAlignment="1">
      <alignment horizont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0" borderId="26"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4" xfId="0" applyFont="1" applyBorder="1" applyAlignment="1">
      <alignment horizontal="right"/>
    </xf>
    <xf numFmtId="0" fontId="0" fillId="0" borderId="54" xfId="0"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38" xfId="0" applyBorder="1" applyAlignment="1">
      <alignment horizontal="left" wrapText="1"/>
    </xf>
    <xf numFmtId="0" fontId="0" fillId="0" borderId="27" xfId="0" applyBorder="1" applyAlignment="1">
      <alignment horizontal="left" wrapText="1"/>
    </xf>
    <xf numFmtId="0" fontId="21" fillId="0" borderId="45" xfId="3"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0" fillId="0" borderId="45" xfId="3" applyFont="1" applyBorder="1" applyAlignment="1" applyProtection="1">
      <alignment horizontal="left" vertical="top" wrapText="1"/>
      <protection locked="0"/>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22" fillId="0" borderId="29" xfId="0" applyFont="1" applyBorder="1" applyAlignment="1" applyProtection="1">
      <alignment wrapText="1"/>
      <protection locked="0"/>
    </xf>
    <xf numFmtId="0" fontId="22" fillId="0" borderId="32" xfId="0" applyFont="1" applyBorder="1" applyAlignment="1" applyProtection="1">
      <alignment wrapText="1"/>
      <protection locked="0"/>
    </xf>
    <xf numFmtId="0" fontId="22" fillId="0" borderId="41" xfId="0" applyFont="1" applyBorder="1" applyAlignment="1" applyProtection="1">
      <alignmen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32" fillId="0" borderId="59" xfId="0" applyFont="1" applyBorder="1" applyAlignment="1" applyProtection="1">
      <alignment vertical="top" wrapText="1"/>
      <protection locked="0"/>
    </xf>
    <xf numFmtId="0" fontId="32" fillId="0" borderId="50" xfId="0" applyFont="1" applyBorder="1" applyAlignment="1" applyProtection="1">
      <alignment vertical="top" wrapText="1"/>
      <protection locked="0"/>
    </xf>
    <xf numFmtId="0" fontId="32" fillId="0" borderId="60" xfId="0" applyFont="1" applyBorder="1" applyAlignment="1" applyProtection="1">
      <alignment vertical="top"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31" fillId="0" borderId="59" xfId="0" applyFont="1" applyBorder="1" applyAlignment="1" applyProtection="1">
      <alignment horizontal="left" vertical="top" wrapText="1"/>
      <protection locked="0"/>
    </xf>
    <xf numFmtId="0" fontId="31" fillId="0" borderId="50" xfId="0" applyFont="1" applyBorder="1" applyAlignment="1" applyProtection="1">
      <alignment horizontal="left" vertical="top" wrapText="1"/>
      <protection locked="0"/>
    </xf>
    <xf numFmtId="0" fontId="31" fillId="0" borderId="60" xfId="0" applyFont="1" applyBorder="1" applyAlignment="1" applyProtection="1">
      <alignment horizontal="left" vertical="top" wrapText="1"/>
      <protection locked="0"/>
    </xf>
    <xf numFmtId="0" fontId="0" fillId="0" borderId="51"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22" fillId="0" borderId="37" xfId="0" applyFont="1" applyBorder="1" applyAlignment="1" applyProtection="1">
      <alignment wrapText="1"/>
      <protection locked="0"/>
    </xf>
    <xf numFmtId="0" fontId="22" fillId="0" borderId="29" xfId="0" applyFont="1" applyBorder="1" applyAlignment="1" applyProtection="1">
      <alignment vertical="top" wrapText="1"/>
      <protection locked="0"/>
    </xf>
    <xf numFmtId="0" fontId="22" fillId="0" borderId="32" xfId="0" applyFont="1" applyBorder="1" applyAlignment="1" applyProtection="1">
      <alignment vertical="top" wrapText="1"/>
      <protection locked="0"/>
    </xf>
    <xf numFmtId="0" fontId="22" fillId="0" borderId="37" xfId="0" applyFont="1" applyBorder="1" applyAlignment="1" applyProtection="1">
      <alignment vertical="top" wrapText="1"/>
      <protection locked="0"/>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3" xfId="0" applyFont="1" applyFill="1" applyBorder="1" applyAlignment="1">
      <alignment horizontal="center" wrapText="1"/>
    </xf>
    <xf numFmtId="0" fontId="21" fillId="0" borderId="39" xfId="3" applyBorder="1" applyAlignment="1">
      <alignment wrapText="1"/>
    </xf>
    <xf numFmtId="0" fontId="21" fillId="0" borderId="75" xfId="3" applyBorder="1" applyAlignment="1">
      <alignment wrapText="1"/>
    </xf>
    <xf numFmtId="49" fontId="22" fillId="0" borderId="39" xfId="3" applyNumberFormat="1" applyFont="1" applyBorder="1" applyAlignment="1">
      <alignment horizontal="center" wrapText="1"/>
    </xf>
    <xf numFmtId="49" fontId="22" fillId="0" borderId="75" xfId="0" applyNumberFormat="1" applyFont="1" applyBorder="1" applyAlignment="1">
      <alignment horizontal="center" wrapText="1"/>
    </xf>
    <xf numFmtId="0" fontId="21" fillId="0" borderId="85" xfId="3" applyBorder="1" applyAlignment="1">
      <alignment wrapText="1"/>
    </xf>
    <xf numFmtId="0" fontId="0" fillId="0" borderId="63"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5" xfId="3" applyBorder="1" applyAlignment="1">
      <alignment horizontal="center" wrapText="1"/>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46" xfId="0" applyBorder="1" applyAlignment="1">
      <alignment horizontal="left" vertical="top" wrapText="1"/>
    </xf>
    <xf numFmtId="0" fontId="8" fillId="0" borderId="43" xfId="0" applyFont="1" applyBorder="1" applyAlignment="1">
      <alignment horizontal="left" vertical="top" wrapText="1"/>
    </xf>
    <xf numFmtId="0" fontId="8" fillId="0" borderId="0" xfId="0" applyFont="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cellXfs>
  <cellStyles count="4">
    <cellStyle name="Hyperlink" xfId="3" builtinId="8"/>
    <cellStyle name="Normal" xfId="0" builtinId="0"/>
    <cellStyle name="Normal 2" xfId="2"/>
    <cellStyle name="Normal_Sheet1" xfId="1"/>
  </cellStyles>
  <dxfs count="121">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4919693318265806"/>
          <c:y val="7.0110135754561783E-3"/>
        </c:manualLayout>
      </c:layout>
      <c:overlay val="0"/>
    </c:title>
    <c:autoTitleDeleted val="0"/>
    <c:plotArea>
      <c:layout>
        <c:manualLayout>
          <c:layoutTarget val="inner"/>
          <c:xMode val="edge"/>
          <c:yMode val="edge"/>
          <c:x val="0.19526101562361101"/>
          <c:y val="0.193364933860879"/>
          <c:w val="0.59396656992089703"/>
          <c:h val="0.55412073490813696"/>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41200000</c:v>
                </c:pt>
                <c:pt idx="1">
                  <c:v>45800000</c:v>
                </c:pt>
                <c:pt idx="2">
                  <c:v>45200000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c:formatCode>
                <c:ptCount val="3"/>
                <c:pt idx="0">
                  <c:v>10872931</c:v>
                </c:pt>
                <c:pt idx="1">
                  <c:v>11945267</c:v>
                </c:pt>
              </c:numCache>
            </c:numRef>
          </c:val>
        </c:ser>
        <c:ser>
          <c:idx val="1"/>
          <c:order val="0"/>
          <c:tx>
            <c:strRef>
              <c:f>'Chart I - Financing'!$A$2</c:f>
              <c:strCache>
                <c:ptCount val="1"/>
                <c:pt idx="0">
                  <c:v>GDRC*</c:v>
                </c:pt>
              </c:strCache>
            </c:strRef>
          </c:tx>
          <c:cat>
            <c:numRef>
              <c:f>'Chart I - Financing'!$B$1:$E$1</c:f>
              <c:numCache>
                <c:formatCode>General</c:formatCode>
                <c:ptCount val="3"/>
                <c:pt idx="0">
                  <c:v>2011</c:v>
                </c:pt>
                <c:pt idx="1">
                  <c:v>2012</c:v>
                </c:pt>
                <c:pt idx="2">
                  <c:v>2013</c:v>
                </c:pt>
              </c:numCache>
            </c:numRef>
          </c:cat>
          <c:val>
            <c:numRef>
              <c:f>'Chart I - Financing'!$B$2:$E$2</c:f>
              <c:numCache>
                <c:formatCode>#,##0</c:formatCode>
                <c:ptCount val="3"/>
                <c:pt idx="0" formatCode="General">
                  <c:v>0</c:v>
                </c:pt>
                <c:pt idx="1">
                  <c:v>2710269</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c:formatCode>
                <c:ptCount val="3"/>
                <c:pt idx="0">
                  <c:v>21507011</c:v>
                </c:pt>
                <c:pt idx="1">
                  <c:v>73612558.890000001</c:v>
                </c:pt>
                <c:pt idx="2">
                  <c:v>45805912.159999996</c:v>
                </c:pt>
              </c:numCache>
            </c:numRef>
          </c:val>
        </c:ser>
        <c:dLbls>
          <c:showLegendKey val="0"/>
          <c:showVal val="0"/>
          <c:showCatName val="0"/>
          <c:showSerName val="0"/>
          <c:showPercent val="0"/>
          <c:showBubbleSize val="0"/>
        </c:dLbls>
        <c:axId val="167756160"/>
        <c:axId val="167749888"/>
      </c:areaChart>
      <c:valAx>
        <c:axId val="167749888"/>
        <c:scaling>
          <c:orientation val="minMax"/>
        </c:scaling>
        <c:delete val="0"/>
        <c:axPos val="l"/>
        <c:majorGridlines/>
        <c:numFmt formatCode="#,##0" sourceLinked="1"/>
        <c:majorTickMark val="out"/>
        <c:minorTickMark val="none"/>
        <c:tickLblPos val="nextTo"/>
        <c:txPr>
          <a:bodyPr/>
          <a:lstStyle/>
          <a:p>
            <a:pPr>
              <a:defRPr sz="800"/>
            </a:pPr>
            <a:endParaRPr lang="en-US"/>
          </a:p>
        </c:txPr>
        <c:crossAx val="167756160"/>
        <c:crosses val="autoZero"/>
        <c:crossBetween val="midCat"/>
        <c:dispUnits>
          <c:builtInUnit val="millions"/>
          <c:dispUnitsLbl>
            <c:layout>
              <c:manualLayout>
                <c:xMode val="edge"/>
                <c:yMode val="edge"/>
                <c:x val="4.3254982850600303E-2"/>
                <c:y val="0.28905850883472101"/>
              </c:manualLayout>
            </c:layout>
            <c:tx>
              <c:rich>
                <a:bodyPr/>
                <a:lstStyle/>
                <a:p>
                  <a:pPr>
                    <a:defRPr sz="800"/>
                  </a:pPr>
                  <a:r>
                    <a:rPr lang="en-US" sz="800"/>
                    <a:t>USD Millions</a:t>
                  </a:r>
                </a:p>
              </c:rich>
            </c:tx>
          </c:dispUnitsLbl>
        </c:dispUnits>
      </c:valAx>
      <c:catAx>
        <c:axId val="167756160"/>
        <c:scaling>
          <c:orientation val="minMax"/>
        </c:scaling>
        <c:delete val="0"/>
        <c:axPos val="b"/>
        <c:numFmt formatCode="General" sourceLinked="1"/>
        <c:majorTickMark val="out"/>
        <c:minorTickMark val="none"/>
        <c:tickLblPos val="nextTo"/>
        <c:crossAx val="167749888"/>
        <c:crosses val="autoZero"/>
        <c:auto val="1"/>
        <c:lblAlgn val="ctr"/>
        <c:lblOffset val="100"/>
        <c:noMultiLvlLbl val="0"/>
      </c:catAx>
    </c:plotArea>
    <c:legend>
      <c:legendPos val="b"/>
      <c:layout>
        <c:manualLayout>
          <c:xMode val="edge"/>
          <c:yMode val="edge"/>
          <c:x val="4.9999822256980901E-2"/>
          <c:y val="0.88832614516150299"/>
          <c:w val="0.9"/>
          <c:h val="0.10497368733430899"/>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288495985737"/>
          <c:y val="1.3440726111371501E-2"/>
        </c:manualLayout>
      </c:layout>
      <c:overlay val="0"/>
    </c:title>
    <c:autoTitleDeleted val="0"/>
    <c:plotArea>
      <c:layout>
        <c:manualLayout>
          <c:layoutTarget val="inner"/>
          <c:xMode val="edge"/>
          <c:yMode val="edge"/>
          <c:x val="0.21463055420020799"/>
          <c:y val="0.19480351414406499"/>
          <c:w val="0.69434838437441504"/>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1">
                  <c:v>700</c:v>
                </c:pt>
                <c:pt idx="2">
                  <c:v>650</c:v>
                </c:pt>
                <c:pt idx="3">
                  <c:v>570</c:v>
                </c:pt>
                <c:pt idx="4">
                  <c:v>510</c:v>
                </c:pt>
                <c:pt idx="5">
                  <c:v>490</c:v>
                </c:pt>
                <c:pt idx="6">
                  <c:v>530</c:v>
                </c:pt>
                <c:pt idx="7">
                  <c:v>490</c:v>
                </c:pt>
                <c:pt idx="8">
                  <c:v>480</c:v>
                </c:pt>
                <c:pt idx="9">
                  <c:v>440</c:v>
                </c:pt>
                <c:pt idx="10">
                  <c:v>450</c:v>
                </c:pt>
                <c:pt idx="11">
                  <c:v>420</c:v>
                </c:pt>
                <c:pt idx="12">
                  <c:v>440</c:v>
                </c:pt>
                <c:pt idx="13">
                  <c:v>460</c:v>
                </c:pt>
                <c:pt idx="14">
                  <c:v>490</c:v>
                </c:pt>
                <c:pt idx="15">
                  <c:v>510</c:v>
                </c:pt>
                <c:pt idx="16">
                  <c:v>550</c:v>
                </c:pt>
                <c:pt idx="17">
                  <c:v>580</c:v>
                </c:pt>
                <c:pt idx="18">
                  <c:v>590</c:v>
                </c:pt>
                <c:pt idx="19">
                  <c:v>610</c:v>
                </c:pt>
                <c:pt idx="20">
                  <c:v>640</c:v>
                </c:pt>
                <c:pt idx="21">
                  <c:v>680</c:v>
                </c:pt>
                <c:pt idx="22">
                  <c:v>710</c:v>
                </c:pt>
              </c:numCache>
            </c:numRef>
          </c:val>
          <c:smooth val="0"/>
        </c:ser>
        <c:dLbls>
          <c:showLegendKey val="0"/>
          <c:showVal val="0"/>
          <c:showCatName val="0"/>
          <c:showSerName val="0"/>
          <c:showPercent val="0"/>
          <c:showBubbleSize val="0"/>
        </c:dLbls>
        <c:marker val="1"/>
        <c:smooth val="0"/>
        <c:axId val="167793408"/>
        <c:axId val="167794944"/>
      </c:lineChart>
      <c:catAx>
        <c:axId val="167793408"/>
        <c:scaling>
          <c:orientation val="minMax"/>
        </c:scaling>
        <c:delete val="0"/>
        <c:axPos val="b"/>
        <c:numFmt formatCode="General" sourceLinked="1"/>
        <c:majorTickMark val="out"/>
        <c:minorTickMark val="none"/>
        <c:tickLblPos val="nextTo"/>
        <c:txPr>
          <a:bodyPr rot="0"/>
          <a:lstStyle/>
          <a:p>
            <a:pPr>
              <a:defRPr sz="800"/>
            </a:pPr>
            <a:endParaRPr lang="en-US"/>
          </a:p>
        </c:txPr>
        <c:crossAx val="167794944"/>
        <c:crosses val="autoZero"/>
        <c:auto val="1"/>
        <c:lblAlgn val="ctr"/>
        <c:lblOffset val="100"/>
        <c:tickLblSkip val="4"/>
        <c:tickMarkSkip val="2"/>
        <c:noMultiLvlLbl val="0"/>
      </c:catAx>
      <c:valAx>
        <c:axId val="16779494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67793408"/>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Prevalence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c:v>
                </c:pt>
                <c:pt idx="1">
                  <c:v>1.4</c:v>
                </c:pt>
                <c:pt idx="2">
                  <c:v>1.4</c:v>
                </c:pt>
                <c:pt idx="3">
                  <c:v>1.4</c:v>
                </c:pt>
                <c:pt idx="4">
                  <c:v>1.5</c:v>
                </c:pt>
                <c:pt idx="5">
                  <c:v>1.5</c:v>
                </c:pt>
                <c:pt idx="6">
                  <c:v>1.5</c:v>
                </c:pt>
                <c:pt idx="7">
                  <c:v>1.5</c:v>
                </c:pt>
                <c:pt idx="8">
                  <c:v>1.5</c:v>
                </c:pt>
                <c:pt idx="9">
                  <c:v>1.5</c:v>
                </c:pt>
                <c:pt idx="10">
                  <c:v>1.5</c:v>
                </c:pt>
                <c:pt idx="11">
                  <c:v>1.5</c:v>
                </c:pt>
                <c:pt idx="12">
                  <c:v>1.5</c:v>
                </c:pt>
                <c:pt idx="13">
                  <c:v>1.5</c:v>
                </c:pt>
                <c:pt idx="14">
                  <c:v>1.4</c:v>
                </c:pt>
                <c:pt idx="15">
                  <c:v>1.4</c:v>
                </c:pt>
                <c:pt idx="16">
                  <c:v>1.4</c:v>
                </c:pt>
                <c:pt idx="17">
                  <c:v>1.3</c:v>
                </c:pt>
                <c:pt idx="18">
                  <c:v>1.3</c:v>
                </c:pt>
                <c:pt idx="19">
                  <c:v>1.2</c:v>
                </c:pt>
                <c:pt idx="20">
                  <c:v>1.2</c:v>
                </c:pt>
                <c:pt idx="21">
                  <c:v>1.2</c:v>
                </c:pt>
                <c:pt idx="22">
                  <c:v>1.1000000000000001</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0.19</c:v>
                </c:pt>
                <c:pt idx="1">
                  <c:v>0.19</c:v>
                </c:pt>
                <c:pt idx="2">
                  <c:v>0.19</c:v>
                </c:pt>
                <c:pt idx="3">
                  <c:v>0.19</c:v>
                </c:pt>
                <c:pt idx="4">
                  <c:v>0.19</c:v>
                </c:pt>
                <c:pt idx="5">
                  <c:v>0.19</c:v>
                </c:pt>
                <c:pt idx="6">
                  <c:v>0.2</c:v>
                </c:pt>
                <c:pt idx="7">
                  <c:v>0.19</c:v>
                </c:pt>
                <c:pt idx="8">
                  <c:v>0.19</c:v>
                </c:pt>
                <c:pt idx="9">
                  <c:v>0.19</c:v>
                </c:pt>
                <c:pt idx="10">
                  <c:v>0.18</c:v>
                </c:pt>
                <c:pt idx="11">
                  <c:v>0.18</c:v>
                </c:pt>
                <c:pt idx="12">
                  <c:v>0.17</c:v>
                </c:pt>
                <c:pt idx="13">
                  <c:v>0.16</c:v>
                </c:pt>
                <c:pt idx="14">
                  <c:v>0.15</c:v>
                </c:pt>
                <c:pt idx="15">
                  <c:v>0.14000000000000001</c:v>
                </c:pt>
                <c:pt idx="16">
                  <c:v>0.13</c:v>
                </c:pt>
                <c:pt idx="17">
                  <c:v>0.12</c:v>
                </c:pt>
                <c:pt idx="18">
                  <c:v>0.11</c:v>
                </c:pt>
                <c:pt idx="19">
                  <c:v>0.1</c:v>
                </c:pt>
                <c:pt idx="20">
                  <c:v>0.1</c:v>
                </c:pt>
                <c:pt idx="21">
                  <c:v>0.09</c:v>
                </c:pt>
                <c:pt idx="22">
                  <c:v>0.09</c:v>
                </c:pt>
              </c:numCache>
            </c:numRef>
          </c:val>
          <c:smooth val="0"/>
        </c:ser>
        <c:dLbls>
          <c:showLegendKey val="0"/>
          <c:showVal val="0"/>
          <c:showCatName val="0"/>
          <c:showSerName val="0"/>
          <c:showPercent val="0"/>
          <c:showBubbleSize val="0"/>
        </c:dLbls>
        <c:marker val="1"/>
        <c:smooth val="0"/>
        <c:axId val="167908096"/>
        <c:axId val="167909632"/>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250000</c:v>
                </c:pt>
                <c:pt idx="1">
                  <c:v>270000</c:v>
                </c:pt>
                <c:pt idx="2">
                  <c:v>290000</c:v>
                </c:pt>
                <c:pt idx="3">
                  <c:v>300000</c:v>
                </c:pt>
                <c:pt idx="4">
                  <c:v>320000</c:v>
                </c:pt>
                <c:pt idx="5">
                  <c:v>340000</c:v>
                </c:pt>
                <c:pt idx="6">
                  <c:v>350000</c:v>
                </c:pt>
                <c:pt idx="7">
                  <c:v>360000</c:v>
                </c:pt>
                <c:pt idx="8">
                  <c:v>380000</c:v>
                </c:pt>
                <c:pt idx="9">
                  <c:v>390000</c:v>
                </c:pt>
                <c:pt idx="10">
                  <c:v>400000</c:v>
                </c:pt>
                <c:pt idx="11">
                  <c:v>410000</c:v>
                </c:pt>
                <c:pt idx="12">
                  <c:v>420000</c:v>
                </c:pt>
                <c:pt idx="13">
                  <c:v>430000</c:v>
                </c:pt>
                <c:pt idx="14">
                  <c:v>430000</c:v>
                </c:pt>
                <c:pt idx="15">
                  <c:v>440000</c:v>
                </c:pt>
                <c:pt idx="16">
                  <c:v>440000</c:v>
                </c:pt>
                <c:pt idx="17">
                  <c:v>440000</c:v>
                </c:pt>
                <c:pt idx="18">
                  <c:v>440000</c:v>
                </c:pt>
                <c:pt idx="19">
                  <c:v>440000</c:v>
                </c:pt>
                <c:pt idx="20">
                  <c:v>440000</c:v>
                </c:pt>
                <c:pt idx="21">
                  <c:v>440000</c:v>
                </c:pt>
                <c:pt idx="22">
                  <c:v>440000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17000</c:v>
                </c:pt>
                <c:pt idx="1">
                  <c:v>19000</c:v>
                </c:pt>
                <c:pt idx="2">
                  <c:v>21000</c:v>
                </c:pt>
                <c:pt idx="3">
                  <c:v>22000</c:v>
                </c:pt>
                <c:pt idx="4">
                  <c:v>24000</c:v>
                </c:pt>
                <c:pt idx="5">
                  <c:v>25000</c:v>
                </c:pt>
                <c:pt idx="6">
                  <c:v>27000</c:v>
                </c:pt>
                <c:pt idx="7">
                  <c:v>28000</c:v>
                </c:pt>
                <c:pt idx="8">
                  <c:v>29000</c:v>
                </c:pt>
                <c:pt idx="9">
                  <c:v>30000</c:v>
                </c:pt>
                <c:pt idx="10">
                  <c:v>32000</c:v>
                </c:pt>
                <c:pt idx="11">
                  <c:v>33000</c:v>
                </c:pt>
                <c:pt idx="12">
                  <c:v>34000</c:v>
                </c:pt>
                <c:pt idx="13">
                  <c:v>35000</c:v>
                </c:pt>
                <c:pt idx="14">
                  <c:v>36000</c:v>
                </c:pt>
                <c:pt idx="15">
                  <c:v>36000</c:v>
                </c:pt>
                <c:pt idx="16">
                  <c:v>36000</c:v>
                </c:pt>
                <c:pt idx="17">
                  <c:v>33000</c:v>
                </c:pt>
                <c:pt idx="18">
                  <c:v>33000</c:v>
                </c:pt>
                <c:pt idx="19">
                  <c:v>34000</c:v>
                </c:pt>
                <c:pt idx="20">
                  <c:v>32000</c:v>
                </c:pt>
                <c:pt idx="21">
                  <c:v>33000</c:v>
                </c:pt>
                <c:pt idx="22">
                  <c:v>31000</c:v>
                </c:pt>
              </c:numCache>
            </c:numRef>
          </c:val>
          <c:smooth val="0"/>
        </c:ser>
        <c:dLbls>
          <c:showLegendKey val="0"/>
          <c:showVal val="0"/>
          <c:showCatName val="0"/>
          <c:showSerName val="0"/>
          <c:showPercent val="0"/>
          <c:showBubbleSize val="0"/>
        </c:dLbls>
        <c:marker val="1"/>
        <c:smooth val="0"/>
        <c:axId val="167914112"/>
        <c:axId val="167911808"/>
      </c:lineChart>
      <c:catAx>
        <c:axId val="167908096"/>
        <c:scaling>
          <c:orientation val="minMax"/>
        </c:scaling>
        <c:delete val="0"/>
        <c:axPos val="b"/>
        <c:numFmt formatCode="General" sourceLinked="1"/>
        <c:majorTickMark val="out"/>
        <c:minorTickMark val="none"/>
        <c:tickLblPos val="nextTo"/>
        <c:txPr>
          <a:bodyPr/>
          <a:lstStyle/>
          <a:p>
            <a:pPr>
              <a:defRPr sz="800"/>
            </a:pPr>
            <a:endParaRPr lang="en-US"/>
          </a:p>
        </c:txPr>
        <c:crossAx val="167909632"/>
        <c:crosses val="autoZero"/>
        <c:auto val="1"/>
        <c:lblAlgn val="ctr"/>
        <c:lblOffset val="100"/>
        <c:tickLblSkip val="4"/>
        <c:noMultiLvlLbl val="0"/>
      </c:catAx>
      <c:valAx>
        <c:axId val="167909632"/>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67908096"/>
        <c:crosses val="autoZero"/>
        <c:crossBetween val="between"/>
      </c:valAx>
      <c:valAx>
        <c:axId val="167911808"/>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 sourceLinked="1"/>
        <c:majorTickMark val="out"/>
        <c:minorTickMark val="none"/>
        <c:tickLblPos val="nextTo"/>
        <c:txPr>
          <a:bodyPr/>
          <a:lstStyle/>
          <a:p>
            <a:pPr>
              <a:defRPr sz="800"/>
            </a:pPr>
            <a:endParaRPr lang="en-US"/>
          </a:p>
        </c:txPr>
        <c:crossAx val="167914112"/>
        <c:crosses val="max"/>
        <c:crossBetween val="between"/>
        <c:dispUnits>
          <c:builtInUnit val="thousands"/>
        </c:dispUnits>
      </c:valAx>
      <c:catAx>
        <c:axId val="167914112"/>
        <c:scaling>
          <c:orientation val="minMax"/>
        </c:scaling>
        <c:delete val="1"/>
        <c:axPos val="b"/>
        <c:numFmt formatCode="General" sourceLinked="1"/>
        <c:majorTickMark val="out"/>
        <c:minorTickMark val="none"/>
        <c:tickLblPos val="nextTo"/>
        <c:crossAx val="167911808"/>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34910591</c:v>
                </c:pt>
                <c:pt idx="1">
                  <c:v>36253025</c:v>
                </c:pt>
                <c:pt idx="2">
                  <c:v>37731020</c:v>
                </c:pt>
                <c:pt idx="3">
                  <c:v>39257294</c:v>
                </c:pt>
                <c:pt idx="4">
                  <c:v>40711816</c:v>
                </c:pt>
                <c:pt idx="5">
                  <c:v>42012524</c:v>
                </c:pt>
                <c:pt idx="6">
                  <c:v>43122601</c:v>
                </c:pt>
                <c:pt idx="7">
                  <c:v>44078397</c:v>
                </c:pt>
                <c:pt idx="8">
                  <c:v>44960941</c:v>
                </c:pt>
                <c:pt idx="9">
                  <c:v>45889100</c:v>
                </c:pt>
                <c:pt idx="10">
                  <c:v>46949244</c:v>
                </c:pt>
                <c:pt idx="11">
                  <c:v>48167045</c:v>
                </c:pt>
                <c:pt idx="12">
                  <c:v>49516960</c:v>
                </c:pt>
                <c:pt idx="13">
                  <c:v>50972323</c:v>
                </c:pt>
                <c:pt idx="14">
                  <c:v>52487293</c:v>
                </c:pt>
                <c:pt idx="15">
                  <c:v>54028003</c:v>
                </c:pt>
                <c:pt idx="16">
                  <c:v>55590838</c:v>
                </c:pt>
                <c:pt idx="17">
                  <c:v>57187942</c:v>
                </c:pt>
                <c:pt idx="18">
                  <c:v>58819038</c:v>
                </c:pt>
                <c:pt idx="19">
                  <c:v>60486276</c:v>
                </c:pt>
                <c:pt idx="20">
                  <c:v>62191161</c:v>
                </c:pt>
                <c:pt idx="21">
                  <c:v>63931512</c:v>
                </c:pt>
                <c:pt idx="22">
                  <c:v>65705093</c:v>
                </c:pt>
                <c:pt idx="23">
                  <c:v>67513677</c:v>
                </c:pt>
              </c:numCache>
            </c:numRef>
          </c:val>
          <c:smooth val="0"/>
        </c:ser>
        <c:dLbls>
          <c:showLegendKey val="0"/>
          <c:showVal val="0"/>
          <c:showCatName val="0"/>
          <c:showSerName val="0"/>
          <c:showPercent val="0"/>
          <c:showBubbleSize val="0"/>
        </c:dLbls>
        <c:marker val="1"/>
        <c:smooth val="0"/>
        <c:axId val="167955840"/>
        <c:axId val="16796992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3.4464713956204198</c:v>
                </c:pt>
                <c:pt idx="1">
                  <c:v>3.77325758746513</c:v>
                </c:pt>
                <c:pt idx="2">
                  <c:v>3.9959741706169201</c:v>
                </c:pt>
                <c:pt idx="3">
                  <c:v>3.96546935571482</c:v>
                </c:pt>
                <c:pt idx="4">
                  <c:v>3.6381108366093899</c:v>
                </c:pt>
                <c:pt idx="5">
                  <c:v>3.14493945852715</c:v>
                </c:pt>
                <c:pt idx="6">
                  <c:v>2.60794805090524</c:v>
                </c:pt>
                <c:pt idx="7">
                  <c:v>2.19225536660141</c:v>
                </c:pt>
                <c:pt idx="8">
                  <c:v>1.9824336597033201</c:v>
                </c:pt>
                <c:pt idx="9">
                  <c:v>2.0433481016777999</c:v>
                </c:pt>
                <c:pt idx="10">
                  <c:v>2.2839487189715202</c:v>
                </c:pt>
                <c:pt idx="11">
                  <c:v>2.5607970236602</c:v>
                </c:pt>
                <c:pt idx="12">
                  <c:v>2.76401636294871</c:v>
                </c:pt>
                <c:pt idx="13">
                  <c:v>2.8967561988026098</c:v>
                </c:pt>
                <c:pt idx="14">
                  <c:v>2.9288303064070198</c:v>
                </c:pt>
                <c:pt idx="15">
                  <c:v>2.8931384018887099</c:v>
                </c:pt>
                <c:pt idx="16">
                  <c:v>2.8515917280191299</c:v>
                </c:pt>
                <c:pt idx="17">
                  <c:v>2.8324668462149001</c:v>
                </c:pt>
                <c:pt idx="18">
                  <c:v>2.81225060431855</c:v>
                </c:pt>
                <c:pt idx="19">
                  <c:v>2.7950918318023898</c:v>
                </c:pt>
                <c:pt idx="20">
                  <c:v>2.77963872089494</c:v>
                </c:pt>
                <c:pt idx="21">
                  <c:v>2.7599501829316</c:v>
                </c:pt>
                <c:pt idx="22">
                  <c:v>2.7364056144900299</c:v>
                </c:pt>
                <c:pt idx="23">
                  <c:v>2.7153758063600799</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7.133</c:v>
                </c:pt>
                <c:pt idx="1">
                  <c:v>7.1829999999999998</c:v>
                </c:pt>
                <c:pt idx="2">
                  <c:v>7.2229999999999999</c:v>
                </c:pt>
                <c:pt idx="3">
                  <c:v>7.2510000000000003</c:v>
                </c:pt>
                <c:pt idx="4">
                  <c:v>7.2670000000000003</c:v>
                </c:pt>
                <c:pt idx="5">
                  <c:v>7.2670000000000003</c:v>
                </c:pt>
                <c:pt idx="6">
                  <c:v>7.2530000000000001</c:v>
                </c:pt>
                <c:pt idx="7">
                  <c:v>7.2270000000000003</c:v>
                </c:pt>
                <c:pt idx="8">
                  <c:v>7.19</c:v>
                </c:pt>
                <c:pt idx="9">
                  <c:v>7.1429999999999998</c:v>
                </c:pt>
                <c:pt idx="10">
                  <c:v>7.0890000000000004</c:v>
                </c:pt>
                <c:pt idx="11">
                  <c:v>7.0270000000000001</c:v>
                </c:pt>
                <c:pt idx="12">
                  <c:v>6.96</c:v>
                </c:pt>
                <c:pt idx="13">
                  <c:v>6.8869999999999996</c:v>
                </c:pt>
                <c:pt idx="14">
                  <c:v>6.8090000000000002</c:v>
                </c:pt>
                <c:pt idx="15">
                  <c:v>6.7279999999999998</c:v>
                </c:pt>
                <c:pt idx="16">
                  <c:v>6.6420000000000003</c:v>
                </c:pt>
                <c:pt idx="17">
                  <c:v>6.55</c:v>
                </c:pt>
                <c:pt idx="18">
                  <c:v>6.4539999999999997</c:v>
                </c:pt>
                <c:pt idx="19">
                  <c:v>6.3540000000000001</c:v>
                </c:pt>
                <c:pt idx="20">
                  <c:v>6.2510000000000003</c:v>
                </c:pt>
                <c:pt idx="21">
                  <c:v>6.1459999999999999</c:v>
                </c:pt>
                <c:pt idx="22">
                  <c:v>6.0389999999999997</c:v>
                </c:pt>
              </c:numCache>
            </c:numRef>
          </c:val>
          <c:smooth val="0"/>
        </c:ser>
        <c:dLbls>
          <c:showLegendKey val="0"/>
          <c:showVal val="0"/>
          <c:showCatName val="0"/>
          <c:showSerName val="0"/>
          <c:showPercent val="0"/>
          <c:showBubbleSize val="0"/>
        </c:dLbls>
        <c:marker val="1"/>
        <c:smooth val="0"/>
        <c:axId val="167974400"/>
        <c:axId val="167972224"/>
      </c:lineChart>
      <c:catAx>
        <c:axId val="167955840"/>
        <c:scaling>
          <c:orientation val="minMax"/>
        </c:scaling>
        <c:delete val="0"/>
        <c:axPos val="b"/>
        <c:numFmt formatCode="General" sourceLinked="0"/>
        <c:majorTickMark val="out"/>
        <c:minorTickMark val="none"/>
        <c:tickLblPos val="nextTo"/>
        <c:txPr>
          <a:bodyPr/>
          <a:lstStyle/>
          <a:p>
            <a:pPr>
              <a:defRPr sz="800"/>
            </a:pPr>
            <a:endParaRPr lang="en-US"/>
          </a:p>
        </c:txPr>
        <c:crossAx val="167969920"/>
        <c:crosses val="autoZero"/>
        <c:auto val="1"/>
        <c:lblAlgn val="ctr"/>
        <c:lblOffset val="100"/>
        <c:tickLblSkip val="4"/>
        <c:noMultiLvlLbl val="0"/>
      </c:catAx>
      <c:valAx>
        <c:axId val="16796992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167955840"/>
        <c:crosses val="autoZero"/>
        <c:crossBetween val="between"/>
        <c:dispUnits>
          <c:builtInUnit val="millions"/>
        </c:dispUnits>
      </c:valAx>
      <c:valAx>
        <c:axId val="16797222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167974400"/>
        <c:crosses val="max"/>
        <c:crossBetween val="between"/>
        <c:majorUnit val="2"/>
      </c:valAx>
      <c:catAx>
        <c:axId val="167974400"/>
        <c:scaling>
          <c:orientation val="minMax"/>
        </c:scaling>
        <c:delete val="1"/>
        <c:axPos val="b"/>
        <c:numFmt formatCode="General" sourceLinked="1"/>
        <c:majorTickMark val="out"/>
        <c:minorTickMark val="none"/>
        <c:tickLblPos val="nextTo"/>
        <c:crossAx val="167972224"/>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703301</c:v>
                </c:pt>
                <c:pt idx="2">
                  <c:v>126083</c:v>
                </c:pt>
              </c:numCache>
            </c:numRef>
          </c:val>
        </c:ser>
        <c:dLbls>
          <c:showLegendKey val="0"/>
          <c:showVal val="0"/>
          <c:showCatName val="0"/>
          <c:showSerName val="0"/>
          <c:showPercent val="0"/>
          <c:showBubbleSize val="0"/>
        </c:dLbls>
        <c:gapWidth val="150"/>
        <c:axId val="167991552"/>
        <c:axId val="168005632"/>
      </c:barChart>
      <c:catAx>
        <c:axId val="167991552"/>
        <c:scaling>
          <c:orientation val="minMax"/>
        </c:scaling>
        <c:delete val="0"/>
        <c:axPos val="b"/>
        <c:numFmt formatCode="General" sourceLinked="0"/>
        <c:majorTickMark val="out"/>
        <c:minorTickMark val="none"/>
        <c:tickLblPos val="nextTo"/>
        <c:txPr>
          <a:bodyPr rot="0"/>
          <a:lstStyle/>
          <a:p>
            <a:pPr>
              <a:defRPr sz="800"/>
            </a:pPr>
            <a:endParaRPr lang="en-US"/>
          </a:p>
        </c:txPr>
        <c:crossAx val="168005632"/>
        <c:crosses val="autoZero"/>
        <c:auto val="1"/>
        <c:lblAlgn val="ctr"/>
        <c:lblOffset val="100"/>
        <c:noMultiLvlLbl val="0"/>
      </c:catAx>
      <c:valAx>
        <c:axId val="168005632"/>
        <c:scaling>
          <c:orientation val="minMax"/>
        </c:scaling>
        <c:delete val="0"/>
        <c:axPos val="l"/>
        <c:majorGridlines/>
        <c:numFmt formatCode="#,##0" sourceLinked="1"/>
        <c:majorTickMark val="out"/>
        <c:minorTickMark val="none"/>
        <c:tickLblPos val="nextTo"/>
        <c:txPr>
          <a:bodyPr/>
          <a:lstStyle/>
          <a:p>
            <a:pPr>
              <a:defRPr sz="800"/>
            </a:pPr>
            <a:endParaRPr lang="en-US"/>
          </a:p>
        </c:txPr>
        <c:crossAx val="16799155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01"/>
          <c:y val="3.9305190660599898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-7.9897389437865743E-2</c:v>
                </c:pt>
                <c:pt idx="1">
                  <c:v>-7.2099109659478688E-2</c:v>
                </c:pt>
                <c:pt idx="2">
                  <c:v>-6.5099409373773787E-2</c:v>
                </c:pt>
                <c:pt idx="3">
                  <c:v>-5.8070768217019182E-2</c:v>
                </c:pt>
                <c:pt idx="4">
                  <c:v>-4.9020062881112915E-2</c:v>
                </c:pt>
                <c:pt idx="5">
                  <c:v>-3.9428495153224156E-2</c:v>
                </c:pt>
                <c:pt idx="6">
                  <c:v>-3.2041108589557547E-2</c:v>
                </c:pt>
                <c:pt idx="7">
                  <c:v>-2.5629614396534928E-2</c:v>
                </c:pt>
                <c:pt idx="8">
                  <c:v>-2.055757500244338E-2</c:v>
                </c:pt>
                <c:pt idx="9">
                  <c:v>-1.6530945475140658E-2</c:v>
                </c:pt>
                <c:pt idx="10">
                  <c:v>-1.2510385653055857E-2</c:v>
                </c:pt>
                <c:pt idx="11">
                  <c:v>-9.537405294518627E-3</c:v>
                </c:pt>
                <c:pt idx="12">
                  <c:v>-7.0948138578963713E-3</c:v>
                </c:pt>
                <c:pt idx="13">
                  <c:v>-5.0801624676704259E-3</c:v>
                </c:pt>
                <c:pt idx="14">
                  <c:v>-3.1735776588563249E-3</c:v>
                </c:pt>
                <c:pt idx="15">
                  <c:v>-1.7244161666779279E-3</c:v>
                </c:pt>
                <c:pt idx="16">
                  <c:v>-9.9690388211113755E-4</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7.8398947105024389E-2</c:v>
                </c:pt>
                <c:pt idx="1">
                  <c:v>7.1062416922524116E-2</c:v>
                </c:pt>
                <c:pt idx="2">
                  <c:v>6.4304420047156696E-2</c:v>
                </c:pt>
                <c:pt idx="3">
                  <c:v>5.7712268181169181E-2</c:v>
                </c:pt>
                <c:pt idx="4">
                  <c:v>4.8808811310996403E-2</c:v>
                </c:pt>
                <c:pt idx="5">
                  <c:v>3.9344139164961468E-2</c:v>
                </c:pt>
                <c:pt idx="6">
                  <c:v>3.1969770181847337E-2</c:v>
                </c:pt>
                <c:pt idx="7">
                  <c:v>2.5674426901016179E-2</c:v>
                </c:pt>
                <c:pt idx="8">
                  <c:v>2.0553429522922204E-2</c:v>
                </c:pt>
                <c:pt idx="9">
                  <c:v>1.6736940938823778E-2</c:v>
                </c:pt>
                <c:pt idx="10">
                  <c:v>1.3014209928942607E-2</c:v>
                </c:pt>
                <c:pt idx="11">
                  <c:v>1.0493448437673374E-2</c:v>
                </c:pt>
                <c:pt idx="12">
                  <c:v>8.3290819568275047E-3</c:v>
                </c:pt>
                <c:pt idx="13">
                  <c:v>6.4093633390631347E-3</c:v>
                </c:pt>
                <c:pt idx="14">
                  <c:v>4.3574542902122875E-3</c:v>
                </c:pt>
                <c:pt idx="15">
                  <c:v>2.5900852734177492E-3</c:v>
                </c:pt>
                <c:pt idx="16">
                  <c:v>1.7486433304839295E-3</c:v>
                </c:pt>
              </c:numCache>
            </c:numRef>
          </c:val>
        </c:ser>
        <c:dLbls>
          <c:showLegendKey val="0"/>
          <c:showVal val="0"/>
          <c:showCatName val="0"/>
          <c:showSerName val="0"/>
          <c:showPercent val="0"/>
          <c:showBubbleSize val="0"/>
        </c:dLbls>
        <c:gapWidth val="0"/>
        <c:overlap val="100"/>
        <c:axId val="168030592"/>
        <c:axId val="168032512"/>
      </c:barChart>
      <c:catAx>
        <c:axId val="16803059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68032512"/>
        <c:crosses val="autoZero"/>
        <c:auto val="1"/>
        <c:lblAlgn val="ctr"/>
        <c:lblOffset val="100"/>
        <c:tickLblSkip val="1"/>
        <c:noMultiLvlLbl val="0"/>
      </c:catAx>
      <c:valAx>
        <c:axId val="16803251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168030592"/>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Prevalence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c:v>
                </c:pt>
                <c:pt idx="1">
                  <c:v>1.4</c:v>
                </c:pt>
                <c:pt idx="2">
                  <c:v>1.4</c:v>
                </c:pt>
                <c:pt idx="3">
                  <c:v>1.4</c:v>
                </c:pt>
                <c:pt idx="4">
                  <c:v>1.5</c:v>
                </c:pt>
                <c:pt idx="5">
                  <c:v>1.5</c:v>
                </c:pt>
                <c:pt idx="6">
                  <c:v>1.5</c:v>
                </c:pt>
                <c:pt idx="7">
                  <c:v>1.5</c:v>
                </c:pt>
                <c:pt idx="8">
                  <c:v>1.5</c:v>
                </c:pt>
                <c:pt idx="9">
                  <c:v>1.5</c:v>
                </c:pt>
                <c:pt idx="10">
                  <c:v>1.5</c:v>
                </c:pt>
                <c:pt idx="11">
                  <c:v>1.5</c:v>
                </c:pt>
                <c:pt idx="12">
                  <c:v>1.5</c:v>
                </c:pt>
                <c:pt idx="13">
                  <c:v>1.5</c:v>
                </c:pt>
                <c:pt idx="14">
                  <c:v>1.4</c:v>
                </c:pt>
                <c:pt idx="15">
                  <c:v>1.4</c:v>
                </c:pt>
                <c:pt idx="16">
                  <c:v>1.4</c:v>
                </c:pt>
                <c:pt idx="17">
                  <c:v>1.3</c:v>
                </c:pt>
                <c:pt idx="18">
                  <c:v>1.3</c:v>
                </c:pt>
                <c:pt idx="19">
                  <c:v>1.2</c:v>
                </c:pt>
                <c:pt idx="20">
                  <c:v>1.2</c:v>
                </c:pt>
                <c:pt idx="21">
                  <c:v>1.2</c:v>
                </c:pt>
                <c:pt idx="22">
                  <c:v>1.1000000000000001</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0.19</c:v>
                </c:pt>
                <c:pt idx="1">
                  <c:v>0.19</c:v>
                </c:pt>
                <c:pt idx="2">
                  <c:v>0.19</c:v>
                </c:pt>
                <c:pt idx="3">
                  <c:v>0.19</c:v>
                </c:pt>
                <c:pt idx="4">
                  <c:v>0.19</c:v>
                </c:pt>
                <c:pt idx="5">
                  <c:v>0.19</c:v>
                </c:pt>
                <c:pt idx="6">
                  <c:v>0.2</c:v>
                </c:pt>
                <c:pt idx="7">
                  <c:v>0.19</c:v>
                </c:pt>
                <c:pt idx="8">
                  <c:v>0.19</c:v>
                </c:pt>
                <c:pt idx="9">
                  <c:v>0.19</c:v>
                </c:pt>
                <c:pt idx="10">
                  <c:v>0.18</c:v>
                </c:pt>
                <c:pt idx="11">
                  <c:v>0.18</c:v>
                </c:pt>
                <c:pt idx="12">
                  <c:v>0.17</c:v>
                </c:pt>
                <c:pt idx="13">
                  <c:v>0.16</c:v>
                </c:pt>
                <c:pt idx="14">
                  <c:v>0.15</c:v>
                </c:pt>
                <c:pt idx="15">
                  <c:v>0.14000000000000001</c:v>
                </c:pt>
                <c:pt idx="16">
                  <c:v>0.13</c:v>
                </c:pt>
                <c:pt idx="17">
                  <c:v>0.12</c:v>
                </c:pt>
                <c:pt idx="18">
                  <c:v>0.11</c:v>
                </c:pt>
                <c:pt idx="19">
                  <c:v>0.1</c:v>
                </c:pt>
                <c:pt idx="20">
                  <c:v>0.1</c:v>
                </c:pt>
                <c:pt idx="21">
                  <c:v>0.09</c:v>
                </c:pt>
                <c:pt idx="22">
                  <c:v>0.09</c:v>
                </c:pt>
              </c:numCache>
            </c:numRef>
          </c:val>
          <c:smooth val="0"/>
        </c:ser>
        <c:dLbls>
          <c:showLegendKey val="0"/>
          <c:showVal val="0"/>
          <c:showCatName val="0"/>
          <c:showSerName val="0"/>
          <c:showPercent val="0"/>
          <c:showBubbleSize val="0"/>
        </c:dLbls>
        <c:marker val="1"/>
        <c:smooth val="0"/>
        <c:axId val="184678656"/>
        <c:axId val="18468864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250000</c:v>
                </c:pt>
                <c:pt idx="1">
                  <c:v>270000</c:v>
                </c:pt>
                <c:pt idx="2">
                  <c:v>290000</c:v>
                </c:pt>
                <c:pt idx="3">
                  <c:v>300000</c:v>
                </c:pt>
                <c:pt idx="4">
                  <c:v>320000</c:v>
                </c:pt>
                <c:pt idx="5">
                  <c:v>340000</c:v>
                </c:pt>
                <c:pt idx="6">
                  <c:v>350000</c:v>
                </c:pt>
                <c:pt idx="7">
                  <c:v>360000</c:v>
                </c:pt>
                <c:pt idx="8">
                  <c:v>380000</c:v>
                </c:pt>
                <c:pt idx="9">
                  <c:v>390000</c:v>
                </c:pt>
                <c:pt idx="10">
                  <c:v>400000</c:v>
                </c:pt>
                <c:pt idx="11">
                  <c:v>410000</c:v>
                </c:pt>
                <c:pt idx="12">
                  <c:v>420000</c:v>
                </c:pt>
                <c:pt idx="13">
                  <c:v>430000</c:v>
                </c:pt>
                <c:pt idx="14">
                  <c:v>430000</c:v>
                </c:pt>
                <c:pt idx="15">
                  <c:v>440000</c:v>
                </c:pt>
                <c:pt idx="16">
                  <c:v>440000</c:v>
                </c:pt>
                <c:pt idx="17">
                  <c:v>440000</c:v>
                </c:pt>
                <c:pt idx="18">
                  <c:v>440000</c:v>
                </c:pt>
                <c:pt idx="19">
                  <c:v>440000</c:v>
                </c:pt>
                <c:pt idx="20">
                  <c:v>440000</c:v>
                </c:pt>
                <c:pt idx="21">
                  <c:v>440000</c:v>
                </c:pt>
                <c:pt idx="22">
                  <c:v>440000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17000</c:v>
                </c:pt>
                <c:pt idx="1">
                  <c:v>19000</c:v>
                </c:pt>
                <c:pt idx="2">
                  <c:v>21000</c:v>
                </c:pt>
                <c:pt idx="3">
                  <c:v>22000</c:v>
                </c:pt>
                <c:pt idx="4">
                  <c:v>24000</c:v>
                </c:pt>
                <c:pt idx="5">
                  <c:v>25000</c:v>
                </c:pt>
                <c:pt idx="6">
                  <c:v>27000</c:v>
                </c:pt>
                <c:pt idx="7">
                  <c:v>28000</c:v>
                </c:pt>
                <c:pt idx="8">
                  <c:v>29000</c:v>
                </c:pt>
                <c:pt idx="9">
                  <c:v>30000</c:v>
                </c:pt>
                <c:pt idx="10">
                  <c:v>32000</c:v>
                </c:pt>
                <c:pt idx="11">
                  <c:v>33000</c:v>
                </c:pt>
                <c:pt idx="12">
                  <c:v>34000</c:v>
                </c:pt>
                <c:pt idx="13">
                  <c:v>35000</c:v>
                </c:pt>
                <c:pt idx="14">
                  <c:v>36000</c:v>
                </c:pt>
                <c:pt idx="15">
                  <c:v>36000</c:v>
                </c:pt>
                <c:pt idx="16">
                  <c:v>36000</c:v>
                </c:pt>
                <c:pt idx="17">
                  <c:v>33000</c:v>
                </c:pt>
                <c:pt idx="18">
                  <c:v>33000</c:v>
                </c:pt>
                <c:pt idx="19">
                  <c:v>34000</c:v>
                </c:pt>
                <c:pt idx="20">
                  <c:v>32000</c:v>
                </c:pt>
                <c:pt idx="21">
                  <c:v>33000</c:v>
                </c:pt>
                <c:pt idx="22">
                  <c:v>31000</c:v>
                </c:pt>
                <c:pt idx="23">
                  <c:v>30000</c:v>
                </c:pt>
              </c:numCache>
            </c:numRef>
          </c:val>
          <c:smooth val="0"/>
        </c:ser>
        <c:dLbls>
          <c:showLegendKey val="0"/>
          <c:showVal val="0"/>
          <c:showCatName val="0"/>
          <c:showSerName val="0"/>
          <c:showPercent val="0"/>
          <c:showBubbleSize val="0"/>
        </c:dLbls>
        <c:marker val="1"/>
        <c:smooth val="0"/>
        <c:axId val="184692736"/>
        <c:axId val="184690560"/>
      </c:lineChart>
      <c:catAx>
        <c:axId val="184678656"/>
        <c:scaling>
          <c:orientation val="minMax"/>
        </c:scaling>
        <c:delete val="0"/>
        <c:axPos val="b"/>
        <c:numFmt formatCode="General" sourceLinked="1"/>
        <c:majorTickMark val="out"/>
        <c:minorTickMark val="none"/>
        <c:tickLblPos val="nextTo"/>
        <c:crossAx val="184688640"/>
        <c:crosses val="autoZero"/>
        <c:auto val="1"/>
        <c:lblAlgn val="ctr"/>
        <c:lblOffset val="100"/>
        <c:noMultiLvlLbl val="0"/>
      </c:catAx>
      <c:valAx>
        <c:axId val="184688640"/>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84678656"/>
        <c:crosses val="autoZero"/>
        <c:crossBetween val="between"/>
      </c:valAx>
      <c:valAx>
        <c:axId val="184690560"/>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84692736"/>
        <c:crosses val="max"/>
        <c:crossBetween val="between"/>
      </c:valAx>
      <c:catAx>
        <c:axId val="184692736"/>
        <c:scaling>
          <c:orientation val="minMax"/>
        </c:scaling>
        <c:delete val="1"/>
        <c:axPos val="b"/>
        <c:numFmt formatCode="General" sourceLinked="1"/>
        <c:majorTickMark val="out"/>
        <c:minorTickMark val="none"/>
        <c:tickLblPos val="nextTo"/>
        <c:crossAx val="18469056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34910591</c:v>
                </c:pt>
                <c:pt idx="1">
                  <c:v>36253025</c:v>
                </c:pt>
                <c:pt idx="2">
                  <c:v>37731020</c:v>
                </c:pt>
                <c:pt idx="3">
                  <c:v>39257294</c:v>
                </c:pt>
                <c:pt idx="4">
                  <c:v>40711816</c:v>
                </c:pt>
                <c:pt idx="5">
                  <c:v>42012524</c:v>
                </c:pt>
                <c:pt idx="6">
                  <c:v>43122601</c:v>
                </c:pt>
                <c:pt idx="7">
                  <c:v>44078397</c:v>
                </c:pt>
                <c:pt idx="8">
                  <c:v>44960941</c:v>
                </c:pt>
                <c:pt idx="9">
                  <c:v>45889100</c:v>
                </c:pt>
                <c:pt idx="10">
                  <c:v>46949244</c:v>
                </c:pt>
                <c:pt idx="11">
                  <c:v>48167045</c:v>
                </c:pt>
                <c:pt idx="12">
                  <c:v>49516960</c:v>
                </c:pt>
                <c:pt idx="13">
                  <c:v>50972323</c:v>
                </c:pt>
                <c:pt idx="14">
                  <c:v>52487293</c:v>
                </c:pt>
                <c:pt idx="15">
                  <c:v>54028003</c:v>
                </c:pt>
                <c:pt idx="16">
                  <c:v>55590838</c:v>
                </c:pt>
                <c:pt idx="17">
                  <c:v>57187942</c:v>
                </c:pt>
                <c:pt idx="18">
                  <c:v>58819038</c:v>
                </c:pt>
                <c:pt idx="19">
                  <c:v>60486276</c:v>
                </c:pt>
                <c:pt idx="20">
                  <c:v>62191161</c:v>
                </c:pt>
                <c:pt idx="21">
                  <c:v>63931512</c:v>
                </c:pt>
                <c:pt idx="22">
                  <c:v>65705093</c:v>
                </c:pt>
                <c:pt idx="23">
                  <c:v>67513677</c:v>
                </c:pt>
              </c:numCache>
            </c:numRef>
          </c:val>
          <c:smooth val="0"/>
        </c:ser>
        <c:dLbls>
          <c:showLegendKey val="0"/>
          <c:showVal val="0"/>
          <c:showCatName val="0"/>
          <c:showSerName val="0"/>
          <c:showPercent val="0"/>
          <c:showBubbleSize val="0"/>
        </c:dLbls>
        <c:marker val="1"/>
        <c:smooth val="0"/>
        <c:axId val="184791808"/>
        <c:axId val="184793344"/>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7.133</c:v>
                </c:pt>
                <c:pt idx="1">
                  <c:v>7.1829999999999998</c:v>
                </c:pt>
                <c:pt idx="2">
                  <c:v>7.2229999999999999</c:v>
                </c:pt>
                <c:pt idx="3">
                  <c:v>7.2510000000000003</c:v>
                </c:pt>
                <c:pt idx="4">
                  <c:v>7.2670000000000003</c:v>
                </c:pt>
                <c:pt idx="5">
                  <c:v>7.2670000000000003</c:v>
                </c:pt>
                <c:pt idx="6">
                  <c:v>7.2530000000000001</c:v>
                </c:pt>
                <c:pt idx="7">
                  <c:v>7.2270000000000003</c:v>
                </c:pt>
                <c:pt idx="8">
                  <c:v>7.19</c:v>
                </c:pt>
                <c:pt idx="9">
                  <c:v>7.1429999999999998</c:v>
                </c:pt>
                <c:pt idx="10">
                  <c:v>7.0890000000000004</c:v>
                </c:pt>
                <c:pt idx="11">
                  <c:v>7.0270000000000001</c:v>
                </c:pt>
                <c:pt idx="12">
                  <c:v>6.96</c:v>
                </c:pt>
                <c:pt idx="13">
                  <c:v>6.8869999999999996</c:v>
                </c:pt>
                <c:pt idx="14">
                  <c:v>6.8090000000000002</c:v>
                </c:pt>
                <c:pt idx="15">
                  <c:v>6.7279999999999998</c:v>
                </c:pt>
                <c:pt idx="16">
                  <c:v>6.6420000000000003</c:v>
                </c:pt>
                <c:pt idx="17">
                  <c:v>6.55</c:v>
                </c:pt>
                <c:pt idx="18">
                  <c:v>6.4539999999999997</c:v>
                </c:pt>
                <c:pt idx="19">
                  <c:v>6.3540000000000001</c:v>
                </c:pt>
                <c:pt idx="20">
                  <c:v>6.2510000000000003</c:v>
                </c:pt>
                <c:pt idx="21">
                  <c:v>6.1459999999999999</c:v>
                </c:pt>
                <c:pt idx="22">
                  <c:v>6.0389999999999997</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3.4464713956204198</c:v>
                </c:pt>
                <c:pt idx="1">
                  <c:v>3.77325758746513</c:v>
                </c:pt>
                <c:pt idx="2">
                  <c:v>3.9959741706169201</c:v>
                </c:pt>
                <c:pt idx="3">
                  <c:v>3.96546935571482</c:v>
                </c:pt>
                <c:pt idx="4">
                  <c:v>3.6381108366093899</c:v>
                </c:pt>
                <c:pt idx="5">
                  <c:v>3.14493945852715</c:v>
                </c:pt>
                <c:pt idx="6">
                  <c:v>2.60794805090524</c:v>
                </c:pt>
                <c:pt idx="7">
                  <c:v>2.19225536660141</c:v>
                </c:pt>
                <c:pt idx="8">
                  <c:v>1.9824336597033201</c:v>
                </c:pt>
                <c:pt idx="9">
                  <c:v>2.0433481016777999</c:v>
                </c:pt>
                <c:pt idx="10">
                  <c:v>2.2839487189715202</c:v>
                </c:pt>
                <c:pt idx="11">
                  <c:v>2.5607970236602</c:v>
                </c:pt>
                <c:pt idx="12">
                  <c:v>2.76401636294871</c:v>
                </c:pt>
                <c:pt idx="13">
                  <c:v>2.8967561988026098</c:v>
                </c:pt>
                <c:pt idx="14">
                  <c:v>2.9288303064070198</c:v>
                </c:pt>
                <c:pt idx="15">
                  <c:v>2.8931384018887099</c:v>
                </c:pt>
                <c:pt idx="16">
                  <c:v>2.8515917280191299</c:v>
                </c:pt>
                <c:pt idx="17">
                  <c:v>2.8324668462149001</c:v>
                </c:pt>
                <c:pt idx="18">
                  <c:v>2.81225060431855</c:v>
                </c:pt>
                <c:pt idx="19">
                  <c:v>2.7950918318023898</c:v>
                </c:pt>
                <c:pt idx="20">
                  <c:v>2.77963872089494</c:v>
                </c:pt>
                <c:pt idx="21">
                  <c:v>2.7599501829316</c:v>
                </c:pt>
                <c:pt idx="22">
                  <c:v>2.7364056144900299</c:v>
                </c:pt>
                <c:pt idx="23">
                  <c:v>2.7153758063600799</c:v>
                </c:pt>
              </c:numCache>
            </c:numRef>
          </c:val>
          <c:smooth val="0"/>
        </c:ser>
        <c:dLbls>
          <c:showLegendKey val="0"/>
          <c:showVal val="0"/>
          <c:showCatName val="0"/>
          <c:showSerName val="0"/>
          <c:showPercent val="0"/>
          <c:showBubbleSize val="0"/>
        </c:dLbls>
        <c:marker val="1"/>
        <c:smooth val="0"/>
        <c:axId val="184797824"/>
        <c:axId val="184795904"/>
      </c:lineChart>
      <c:catAx>
        <c:axId val="184791808"/>
        <c:scaling>
          <c:orientation val="minMax"/>
        </c:scaling>
        <c:delete val="0"/>
        <c:axPos val="b"/>
        <c:numFmt formatCode="General" sourceLinked="0"/>
        <c:majorTickMark val="out"/>
        <c:minorTickMark val="none"/>
        <c:tickLblPos val="nextTo"/>
        <c:crossAx val="184793344"/>
        <c:crosses val="autoZero"/>
        <c:auto val="1"/>
        <c:lblAlgn val="ctr"/>
        <c:lblOffset val="100"/>
        <c:tickLblSkip val="4"/>
        <c:noMultiLvlLbl val="0"/>
      </c:catAx>
      <c:valAx>
        <c:axId val="184793344"/>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184791808"/>
        <c:crosses val="autoZero"/>
        <c:crossBetween val="between"/>
        <c:dispUnits>
          <c:builtInUnit val="millions"/>
        </c:dispUnits>
      </c:valAx>
      <c:valAx>
        <c:axId val="184795904"/>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184797824"/>
        <c:crosses val="max"/>
        <c:crossBetween val="between"/>
        <c:majorUnit val="2"/>
      </c:valAx>
      <c:catAx>
        <c:axId val="184797824"/>
        <c:scaling>
          <c:orientation val="minMax"/>
        </c:scaling>
        <c:delete val="1"/>
        <c:axPos val="b"/>
        <c:numFmt formatCode="General" sourceLinked="1"/>
        <c:majorTickMark val="out"/>
        <c:minorTickMark val="none"/>
        <c:tickLblPos val="nextTo"/>
        <c:crossAx val="184795904"/>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checked="Checked"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10"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checked="Checked"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fmlaLink="$I$143"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firstButton="1" fmlaLink="$I$147" lockText="1" noThreeD="1"/>
</file>

<file path=xl/ctrlProps/ctrlProp193.xml><?xml version="1.0" encoding="utf-8"?>
<formControlPr xmlns="http://schemas.microsoft.com/office/spreadsheetml/2009/9/main" objectType="Radio" checked="Checked" lockText="1" noThreeD="1"/>
</file>

<file path=xl/ctrlProps/ctrlProp194.xml><?xml version="1.0" encoding="utf-8"?>
<formControlPr xmlns="http://schemas.microsoft.com/office/spreadsheetml/2009/9/main" objectType="CheckBox" checked="Checked" fmlaLink="$I$149" lockText="1" noThreeD="1"/>
</file>

<file path=xl/ctrlProps/ctrlProp195.xml><?xml version="1.0" encoding="utf-8"?>
<formControlPr xmlns="http://schemas.microsoft.com/office/spreadsheetml/2009/9/main" objectType="CheckBox" checked="Checked" fmlaLink="$I$150" lockText="1" noThreeD="1"/>
</file>

<file path=xl/ctrlProps/ctrlProp196.xml><?xml version="1.0" encoding="utf-8"?>
<formControlPr xmlns="http://schemas.microsoft.com/office/spreadsheetml/2009/9/main" objectType="CheckBox" checked="Checked" fmlaLink="$I$151" lockText="1" noThreeD="1"/>
</file>

<file path=xl/ctrlProps/ctrlProp197.xml><?xml version="1.0" encoding="utf-8"?>
<formControlPr xmlns="http://schemas.microsoft.com/office/spreadsheetml/2009/9/main" objectType="CheckBox" checked="Checked" fmlaLink="$I$152" lockText="1" noThreeD="1"/>
</file>

<file path=xl/ctrlProps/ctrlProp198.xml><?xml version="1.0" encoding="utf-8"?>
<formControlPr xmlns="http://schemas.microsoft.com/office/spreadsheetml/2009/9/main" objectType="CheckBox" fmlaLink="$I$153" lockText="1" noThreeD="1"/>
</file>

<file path=xl/ctrlProps/ctrlProp199.xml><?xml version="1.0" encoding="utf-8"?>
<formControlPr xmlns="http://schemas.microsoft.com/office/spreadsheetml/2009/9/main" objectType="GBox" noThreeD="1"/>
</file>

<file path=xl/ctrlProps/ctrlProp200.xml><?xml version="1.0" encoding="utf-8"?>
<formControlPr xmlns="http://schemas.microsoft.com/office/spreadsheetml/2009/9/main" objectType="Radio" firstButton="1" fmlaLink="$I$154" lockText="1" noThreeD="1"/>
</file>

<file path=xl/ctrlProps/ctrlProp201.xml><?xml version="1.0" encoding="utf-8"?>
<formControlPr xmlns="http://schemas.microsoft.com/office/spreadsheetml/2009/9/main" objectType="Radio" checked="Checked" lockText="1" noThreeD="1"/>
</file>

<file path=xl/ctrlProps/ctrlProp202.xml><?xml version="1.0" encoding="utf-8"?>
<formControlPr xmlns="http://schemas.microsoft.com/office/spreadsheetml/2009/9/main" objectType="CheckBox" checked="Checked" fmlaLink="$I$157" lockText="1" noThreeD="1"/>
</file>

<file path=xl/ctrlProps/ctrlProp203.xml><?xml version="1.0" encoding="utf-8"?>
<formControlPr xmlns="http://schemas.microsoft.com/office/spreadsheetml/2009/9/main" objectType="CheckBox" checked="Checked" fmlaLink="$I$158" lockText="1" noThreeD="1"/>
</file>

<file path=xl/ctrlProps/ctrlProp204.xml><?xml version="1.0" encoding="utf-8"?>
<formControlPr xmlns="http://schemas.microsoft.com/office/spreadsheetml/2009/9/main" objectType="GBox" noThreeD="1"/>
</file>

<file path=xl/ctrlProps/ctrlProp205.xml><?xml version="1.0" encoding="utf-8"?>
<formControlPr xmlns="http://schemas.microsoft.com/office/spreadsheetml/2009/9/main" objectType="Radio" firstButton="1" fmlaLink="$I$159" lockText="1" noThreeD="1"/>
</file>

<file path=xl/ctrlProps/ctrlProp206.xml><?xml version="1.0" encoding="utf-8"?>
<formControlPr xmlns="http://schemas.microsoft.com/office/spreadsheetml/2009/9/main" objectType="Radio" checked="Checked" lockText="1" noThreeD="1"/>
</file>

<file path=xl/ctrlProps/ctrlProp207.xml><?xml version="1.0" encoding="utf-8"?>
<formControlPr xmlns="http://schemas.microsoft.com/office/spreadsheetml/2009/9/main" objectType="CheckBox" checked="Checked" fmlaLink="$I$162" lockText="1" noThreeD="1"/>
</file>

<file path=xl/ctrlProps/ctrlProp208.xml><?xml version="1.0" encoding="utf-8"?>
<formControlPr xmlns="http://schemas.microsoft.com/office/spreadsheetml/2009/9/main" objectType="CheckBox" fmlaLink="$I$163" lockText="1" noThreeD="1"/>
</file>

<file path=xl/ctrlProps/ctrlProp209.xml><?xml version="1.0" encoding="utf-8"?>
<formControlPr xmlns="http://schemas.microsoft.com/office/spreadsheetml/2009/9/main" objectType="CheckBox" fmlaLink="$I$164" lockText="1" noThreeD="1"/>
</file>

<file path=xl/ctrlProps/ctrlProp210.xml><?xml version="1.0" encoding="utf-8"?>
<formControlPr xmlns="http://schemas.microsoft.com/office/spreadsheetml/2009/9/main" objectType="GBox" noThreeD="1"/>
</file>

<file path=xl/ctrlProps/ctrlProp211.xml><?xml version="1.0" encoding="utf-8"?>
<formControlPr xmlns="http://schemas.microsoft.com/office/spreadsheetml/2009/9/main" objectType="Radio" checked="Checked" lockText="1" noThreeD="1"/>
</file>

<file path=xl/ctrlProps/ctrlProp212.xml><?xml version="1.0" encoding="utf-8"?>
<formControlPr xmlns="http://schemas.microsoft.com/office/spreadsheetml/2009/9/main" objectType="Radio" firstButton="1" fmlaLink="$I$103" lockText="1"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GBox" noThreeD="1"/>
</file>

<file path=xl/ctrlProps/ctrlProp218.xml><?xml version="1.0" encoding="utf-8"?>
<formControlPr xmlns="http://schemas.microsoft.com/office/spreadsheetml/2009/9/main" objectType="Radio" checked="Checked" firstButton="1" fmlaLink="$I$62" lockText="1" noThreeD="1"/>
</file>

<file path=xl/ctrlProps/ctrlProp219.xml><?xml version="1.0" encoding="utf-8"?>
<formControlPr xmlns="http://schemas.microsoft.com/office/spreadsheetml/2009/9/main" objectType="Radio" lockText="1" noThreeD="1"/>
</file>

<file path=xl/ctrlProps/ctrlProp220.xml><?xml version="1.0" encoding="utf-8"?>
<formControlPr xmlns="http://schemas.microsoft.com/office/spreadsheetml/2009/9/main" objectType="GBox" noThreeD="1"/>
</file>

<file path=xl/ctrlProps/ctrlProp221.xml><?xml version="1.0" encoding="utf-8"?>
<formControlPr xmlns="http://schemas.microsoft.com/office/spreadsheetml/2009/9/main" objectType="CheckBox" fmlaLink="$I$66" lockText="1" noThreeD="1"/>
</file>

<file path=xl/ctrlProps/ctrlProp222.xml><?xml version="1.0" encoding="utf-8"?>
<formControlPr xmlns="http://schemas.microsoft.com/office/spreadsheetml/2009/9/main" objectType="CheckBox" fmlaLink="$I$67" lockText="1" noThreeD="1"/>
</file>

<file path=xl/ctrlProps/ctrlProp223.xml><?xml version="1.0" encoding="utf-8"?>
<formControlPr xmlns="http://schemas.microsoft.com/office/spreadsheetml/2009/9/main" objectType="CheckBox" fmlaLink="$I$68" lockText="1" noThreeD="1"/>
</file>

<file path=xl/ctrlProps/ctrlProp224.xml><?xml version="1.0" encoding="utf-8"?>
<formControlPr xmlns="http://schemas.microsoft.com/office/spreadsheetml/2009/9/main" objectType="CheckBox" fmlaLink="$I$69" lockText="1" noThreeD="1"/>
</file>

<file path=xl/ctrlProps/ctrlProp225.xml><?xml version="1.0" encoding="utf-8"?>
<formControlPr xmlns="http://schemas.microsoft.com/office/spreadsheetml/2009/9/main" objectType="CheckBox" fmlaLink="$I$49" lockText="1" noThreeD="1"/>
</file>

<file path=xl/ctrlProps/ctrlProp226.xml><?xml version="1.0" encoding="utf-8"?>
<formControlPr xmlns="http://schemas.microsoft.com/office/spreadsheetml/2009/9/main" objectType="CheckBox" fmlaLink="$I$50" lockText="1" noThreeD="1"/>
</file>

<file path=xl/ctrlProps/ctrlProp227.xml><?xml version="1.0" encoding="utf-8"?>
<formControlPr xmlns="http://schemas.microsoft.com/office/spreadsheetml/2009/9/main" objectType="GBox" noThreeD="1"/>
</file>

<file path=xl/ctrlProps/ctrlProp228.xml><?xml version="1.0" encoding="utf-8"?>
<formControlPr xmlns="http://schemas.microsoft.com/office/spreadsheetml/2009/9/main" objectType="Radio" lockText="1" noThreeD="1"/>
</file>

<file path=xl/ctrlProps/ctrlProp229.xml><?xml version="1.0" encoding="utf-8"?>
<formControlPr xmlns="http://schemas.microsoft.com/office/spreadsheetml/2009/9/main" objectType="Radio" checked="Checked" firstButton="1" fmlaLink="$I$57" lockText="1"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CheckBox" fmlaLink="$I$60" lockText="1" noThreeD="1"/>
</file>

<file path=xl/ctrlProps/ctrlProp232.xml><?xml version="1.0" encoding="utf-8"?>
<formControlPr xmlns="http://schemas.microsoft.com/office/spreadsheetml/2009/9/main" objectType="CheckBox" fmlaLink="$I$61" lockText="1" noThreeD="1"/>
</file>

<file path=xl/ctrlProps/ctrlProp233.xml><?xml version="1.0" encoding="utf-8"?>
<formControlPr xmlns="http://schemas.microsoft.com/office/spreadsheetml/2009/9/main" objectType="GBox" noThreeD="1"/>
</file>

<file path=xl/ctrlProps/ctrlProp234.xml><?xml version="1.0" encoding="utf-8"?>
<formControlPr xmlns="http://schemas.microsoft.com/office/spreadsheetml/2009/9/main" objectType="CheckBox" fmlaLink="$I$78" lockText="1" noThreeD="1"/>
</file>

<file path=xl/ctrlProps/ctrlProp235.xml><?xml version="1.0" encoding="utf-8"?>
<formControlPr xmlns="http://schemas.microsoft.com/office/spreadsheetml/2009/9/main" objectType="CheckBox" fmlaLink="$I$79" lockText="1" noThreeD="1"/>
</file>

<file path=xl/ctrlProps/ctrlProp236.xml><?xml version="1.0" encoding="utf-8"?>
<formControlPr xmlns="http://schemas.microsoft.com/office/spreadsheetml/2009/9/main" objectType="CheckBox" fmlaLink="$I$80" lockText="1" noThreeD="1"/>
</file>

<file path=xl/ctrlProps/ctrlProp237.xml><?xml version="1.0" encoding="utf-8"?>
<formControlPr xmlns="http://schemas.microsoft.com/office/spreadsheetml/2009/9/main" objectType="CheckBox" fmlaLink="$I$81" lockText="1" noThreeD="1"/>
</file>

<file path=xl/ctrlProps/ctrlProp238.xml><?xml version="1.0" encoding="utf-8"?>
<formControlPr xmlns="http://schemas.microsoft.com/office/spreadsheetml/2009/9/main" objectType="Radio" firstButton="1" fmlaLink="$I$34" lockText="1" noThreeD="1"/>
</file>

<file path=xl/ctrlProps/ctrlProp239.xml><?xml version="1.0" encoding="utf-8"?>
<formControlPr xmlns="http://schemas.microsoft.com/office/spreadsheetml/2009/9/main" objectType="Radio" checked="Checked" lockText="1" noThreeD="1"/>
</file>

<file path=xl/ctrlProps/ctrlProp240.xml><?xml version="1.0" encoding="utf-8"?>
<formControlPr xmlns="http://schemas.microsoft.com/office/spreadsheetml/2009/9/main" objectType="CheckBox" fmlaLink="$I$37" lockText="1" noThreeD="1"/>
</file>

<file path=xl/ctrlProps/ctrlProp241.xml><?xml version="1.0" encoding="utf-8"?>
<formControlPr xmlns="http://schemas.microsoft.com/office/spreadsheetml/2009/9/main" objectType="CheckBox" fmlaLink="$I$38" lockText="1" noThreeD="1"/>
</file>

<file path=xl/ctrlProps/ctrlProp242.xml><?xml version="1.0" encoding="utf-8"?>
<formControlPr xmlns="http://schemas.microsoft.com/office/spreadsheetml/2009/9/main" objectType="CheckBox" checked="Checked" fmlaLink="$I$39" lockText="1" noThreeD="1"/>
</file>

<file path=xl/ctrlProps/ctrlProp243.xml><?xml version="1.0" encoding="utf-8"?>
<formControlPr xmlns="http://schemas.microsoft.com/office/spreadsheetml/2009/9/main" objectType="CheckBox" checked="Checked" fmlaLink="$I$40" lockText="1" noThreeD="1"/>
</file>

<file path=xl/ctrlProps/ctrlProp244.xml><?xml version="1.0" encoding="utf-8"?>
<formControlPr xmlns="http://schemas.microsoft.com/office/spreadsheetml/2009/9/main" objectType="CheckBox" fmlaLink="$I$41" lockText="1" noThreeD="1"/>
</file>

<file path=xl/ctrlProps/ctrlProp245.xml><?xml version="1.0" encoding="utf-8"?>
<formControlPr xmlns="http://schemas.microsoft.com/office/spreadsheetml/2009/9/main" objectType="GBox" noThreeD="1"/>
</file>

<file path=xl/ctrlProps/ctrlProp246.xml><?xml version="1.0" encoding="utf-8"?>
<formControlPr xmlns="http://schemas.microsoft.com/office/spreadsheetml/2009/9/main" objectType="Radio" lockText="1"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GBox" noThreeD="1"/>
</file>

<file path=xl/ctrlProps/ctrlProp252.xml><?xml version="1.0" encoding="utf-8"?>
<formControlPr xmlns="http://schemas.microsoft.com/office/spreadsheetml/2009/9/main" objectType="Radio" firstButton="1" fmlaLink="$I$4" lockText="1" noThreeD="1"/>
</file>

<file path=xl/ctrlProps/ctrlProp253.xml><?xml version="1.0" encoding="utf-8"?>
<formControlPr xmlns="http://schemas.microsoft.com/office/spreadsheetml/2009/9/main" objectType="Radio" lockText="1" noThreeD="1"/>
</file>

<file path=xl/ctrlProps/ctrlProp254.xml><?xml version="1.0" encoding="utf-8"?>
<formControlPr xmlns="http://schemas.microsoft.com/office/spreadsheetml/2009/9/main" objectType="Radio"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checked="Checked" lockText="1" noThreeD="1"/>
</file>

<file path=xl/ctrlProps/ctrlProp257.xml><?xml version="1.0" encoding="utf-8"?>
<formControlPr xmlns="http://schemas.microsoft.com/office/spreadsheetml/2009/9/main" objectType="CheckBox" fmlaLink="I65" lockText="1" noThreeD="1"/>
</file>

<file path=xl/ctrlProps/ctrlProp258.xml><?xml version="1.0" encoding="utf-8"?>
<formControlPr xmlns="http://schemas.microsoft.com/office/spreadsheetml/2009/9/main" objectType="Radio" firstButton="1" fmlaLink="$I$45" lockText="1" noThreeD="1"/>
</file>

<file path=xl/ctrlProps/ctrlProp259.xml><?xml version="1.0" encoding="utf-8"?>
<formControlPr xmlns="http://schemas.microsoft.com/office/spreadsheetml/2009/9/main" objectType="Radio" checked="Checked" lockText="1" noThreeD="1"/>
</file>

<file path=xl/ctrlProps/ctrlProp260.xml><?xml version="1.0" encoding="utf-8"?>
<formControlPr xmlns="http://schemas.microsoft.com/office/spreadsheetml/2009/9/main" objectType="Radio"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CheckBox" checked="Checked" fmlaLink="$I$156" lockText="1" noThreeD="1"/>
</file>

<file path=xl/ctrlProps/ctrlProp263.xml><?xml version="1.0" encoding="utf-8"?>
<formControlPr xmlns="http://schemas.microsoft.com/office/spreadsheetml/2009/9/main" objectType="CheckBox" checked="Checked" fmlaLink="$I$161" lockText="1" noThreeD="1"/>
</file>

<file path=xl/ctrlProps/ctrlProp264.xml><?xml version="1.0" encoding="utf-8"?>
<formControlPr xmlns="http://schemas.microsoft.com/office/spreadsheetml/2009/9/main" objectType="Radio" lockText="1" noThreeD="1"/>
</file>

<file path=xl/ctrlProps/ctrlProp265.xml><?xml version="1.0" encoding="utf-8"?>
<formControlPr xmlns="http://schemas.microsoft.com/office/spreadsheetml/2009/9/main" objectType="GBox"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checked="Checked"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checked="Checked"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2305050</xdr:colOff>
      <xdr:row>4</xdr:row>
      <xdr:rowOff>135256</xdr:rowOff>
    </xdr:from>
    <xdr:to>
      <xdr:col>6</xdr:col>
      <xdr:colOff>247649</xdr:colOff>
      <xdr:row>7</xdr:row>
      <xdr:rowOff>20956</xdr:rowOff>
    </xdr:to>
    <xdr:sp macro="" textlink="">
      <xdr:nvSpPr>
        <xdr:cNvPr id="7" name="Right Arrow 6"/>
        <xdr:cNvSpPr/>
      </xdr:nvSpPr>
      <xdr:spPr>
        <a:xfrm>
          <a:off x="2533650" y="1002031"/>
          <a:ext cx="3190874"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28575</xdr:colOff>
      <xdr:row>28</xdr:row>
      <xdr:rowOff>57150</xdr:rowOff>
    </xdr:from>
    <xdr:to>
      <xdr:col>7</xdr:col>
      <xdr:colOff>28575</xdr:colOff>
      <xdr:row>36</xdr:row>
      <xdr:rowOff>19050</xdr:rowOff>
    </xdr:to>
    <xdr:cxnSp macro="">
      <xdr:nvCxnSpPr>
        <xdr:cNvPr id="19" name="Straight Connector 18"/>
        <xdr:cNvCxnSpPr/>
      </xdr:nvCxnSpPr>
      <xdr:spPr>
        <a:xfrm flipV="1">
          <a:off x="5934075" y="5476875"/>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3</xdr:row>
          <xdr:rowOff>66675</xdr:rowOff>
        </xdr:from>
        <xdr:to>
          <xdr:col>7</xdr:col>
          <xdr:colOff>371475</xdr:colOff>
          <xdr:row>4</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xdr:row>
          <xdr:rowOff>66675</xdr:rowOff>
        </xdr:from>
        <xdr:to>
          <xdr:col>7</xdr:col>
          <xdr:colOff>581025</xdr:colOff>
          <xdr:row>5</xdr:row>
          <xdr:rowOff>0</xdr:rowOff>
        </xdr:to>
        <xdr:sp macro="" textlink="">
          <xdr:nvSpPr>
            <xdr:cNvPr id="33794" name="Option Button 2" hidden="1">
              <a:extLst>
                <a:ext uri="{63B3BB69-23CF-44E3-9099-C40C66FF867C}">
                  <a14:compatExt spid="_x0000_s33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xdr:row>
          <xdr:rowOff>66675</xdr:rowOff>
        </xdr:from>
        <xdr:to>
          <xdr:col>7</xdr:col>
          <xdr:colOff>581025</xdr:colOff>
          <xdr:row>6</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xdr:row>
          <xdr:rowOff>47625</xdr:rowOff>
        </xdr:from>
        <xdr:to>
          <xdr:col>7</xdr:col>
          <xdr:colOff>342900</xdr:colOff>
          <xdr:row>7</xdr:row>
          <xdr:rowOff>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409575</xdr:colOff>
          <xdr:row>8</xdr:row>
          <xdr:rowOff>0</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28575</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66675</xdr:rowOff>
        </xdr:from>
        <xdr:to>
          <xdr:col>7</xdr:col>
          <xdr:colOff>304800</xdr:colOff>
          <xdr:row>11</xdr:row>
          <xdr:rowOff>0</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28575</xdr:rowOff>
        </xdr:from>
        <xdr:to>
          <xdr:col>7</xdr:col>
          <xdr:colOff>228600</xdr:colOff>
          <xdr:row>13</xdr:row>
          <xdr:rowOff>0</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3803" name="Group Box 11" hidden="1">
              <a:extLst>
                <a:ext uri="{63B3BB69-23CF-44E3-9099-C40C66FF867C}">
                  <a14:compatExt spid="_x0000_s338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3804" name="Group Box 12" hidden="1">
              <a:extLst>
                <a:ext uri="{63B3BB69-23CF-44E3-9099-C40C66FF867C}">
                  <a14:compatExt spid="_x0000_s338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3805" name="Group Box 13" hidden="1">
              <a:extLst>
                <a:ext uri="{63B3BB69-23CF-44E3-9099-C40C66FF867C}">
                  <a14:compatExt spid="_x0000_s338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28575</xdr:rowOff>
        </xdr:from>
        <xdr:to>
          <xdr:col>7</xdr:col>
          <xdr:colOff>257175</xdr:colOff>
          <xdr:row>16</xdr:row>
          <xdr:rowOff>66675</xdr:rowOff>
        </xdr:to>
        <xdr:sp macro="" textlink="">
          <xdr:nvSpPr>
            <xdr:cNvPr id="33806" name="Check Box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66675</xdr:rowOff>
        </xdr:from>
        <xdr:to>
          <xdr:col>7</xdr:col>
          <xdr:colOff>257175</xdr:colOff>
          <xdr:row>17</xdr:row>
          <xdr:rowOff>0</xdr:rowOff>
        </xdr:to>
        <xdr:sp macro="" textlink="">
          <xdr:nvSpPr>
            <xdr:cNvPr id="33807" name="Check Box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3808" name="Check Box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28575</xdr:rowOff>
        </xdr:from>
        <xdr:to>
          <xdr:col>7</xdr:col>
          <xdr:colOff>38100</xdr:colOff>
          <xdr:row>19</xdr:row>
          <xdr:rowOff>0</xdr:rowOff>
        </xdr:to>
        <xdr:sp macro="" textlink="">
          <xdr:nvSpPr>
            <xdr:cNvPr id="33809" name="Check Box 17" hidden="1">
              <a:extLst>
                <a:ext uri="{63B3BB69-23CF-44E3-9099-C40C66FF867C}">
                  <a14:compatExt spid="_x0000_s33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28575</xdr:rowOff>
        </xdr:to>
        <xdr:sp macro="" textlink="">
          <xdr:nvSpPr>
            <xdr:cNvPr id="33810" name="Check Box 18" hidden="1">
              <a:extLst>
                <a:ext uri="{63B3BB69-23CF-44E3-9099-C40C66FF867C}">
                  <a14:compatExt spid="_x0000_s33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371475</xdr:colOff>
          <xdr:row>21</xdr:row>
          <xdr:rowOff>28575</xdr:rowOff>
        </xdr:to>
        <xdr:sp macro="" textlink="">
          <xdr:nvSpPr>
            <xdr:cNvPr id="33811" name="Check Box 19" hidden="1">
              <a:extLst>
                <a:ext uri="{63B3BB69-23CF-44E3-9099-C40C66FF867C}">
                  <a14:compatExt spid="_x0000_s33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28575</xdr:rowOff>
        </xdr:to>
        <xdr:sp macro="" textlink="">
          <xdr:nvSpPr>
            <xdr:cNvPr id="33812" name="Check Box 20" hidden="1">
              <a:extLst>
                <a:ext uri="{63B3BB69-23CF-44E3-9099-C40C66FF867C}">
                  <a14:compatExt spid="_x0000_s33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28575</xdr:rowOff>
        </xdr:to>
        <xdr:sp macro="" textlink="">
          <xdr:nvSpPr>
            <xdr:cNvPr id="33813" name="Check Box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24</xdr:row>
          <xdr:rowOff>66675</xdr:rowOff>
        </xdr:from>
        <xdr:to>
          <xdr:col>4</xdr:col>
          <xdr:colOff>161925</xdr:colOff>
          <xdr:row>25</xdr:row>
          <xdr:rowOff>0</xdr:rowOff>
        </xdr:to>
        <xdr:sp macro="" textlink="">
          <xdr:nvSpPr>
            <xdr:cNvPr id="33814" name="Check Box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28575</xdr:rowOff>
        </xdr:to>
        <xdr:sp macro="" textlink="">
          <xdr:nvSpPr>
            <xdr:cNvPr id="33815" name="Check Box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104775</xdr:colOff>
          <xdr:row>27</xdr:row>
          <xdr:rowOff>28575</xdr:rowOff>
        </xdr:to>
        <xdr:sp macro="" textlink="">
          <xdr:nvSpPr>
            <xdr:cNvPr id="33816" name="Check Box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28575</xdr:rowOff>
        </xdr:from>
        <xdr:to>
          <xdr:col>5</xdr:col>
          <xdr:colOff>295275</xdr:colOff>
          <xdr:row>28</xdr:row>
          <xdr:rowOff>0</xdr:rowOff>
        </xdr:to>
        <xdr:sp macro="" textlink="">
          <xdr:nvSpPr>
            <xdr:cNvPr id="33817" name="Check Box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219075</xdr:rowOff>
        </xdr:from>
        <xdr:to>
          <xdr:col>5</xdr:col>
          <xdr:colOff>295275</xdr:colOff>
          <xdr:row>29</xdr:row>
          <xdr:rowOff>9525</xdr:rowOff>
        </xdr:to>
        <xdr:sp macro="" textlink="">
          <xdr:nvSpPr>
            <xdr:cNvPr id="33818" name="Check Box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28575</xdr:rowOff>
        </xdr:from>
        <xdr:to>
          <xdr:col>5</xdr:col>
          <xdr:colOff>295275</xdr:colOff>
          <xdr:row>30</xdr:row>
          <xdr:rowOff>0</xdr:rowOff>
        </xdr:to>
        <xdr:sp macro="" textlink="">
          <xdr:nvSpPr>
            <xdr:cNvPr id="33819" name="Check Box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66675</xdr:colOff>
          <xdr:row>31</xdr:row>
          <xdr:rowOff>28575</xdr:rowOff>
        </xdr:to>
        <xdr:sp macro="" textlink="">
          <xdr:nvSpPr>
            <xdr:cNvPr id="33820" name="Check Box 28" hidden="1">
              <a:extLst>
                <a:ext uri="{63B3BB69-23CF-44E3-9099-C40C66FF867C}">
                  <a14:compatExt spid="_x0000_s33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66675</xdr:rowOff>
        </xdr:from>
        <xdr:to>
          <xdr:col>6</xdr:col>
          <xdr:colOff>447675</xdr:colOff>
          <xdr:row>33</xdr:row>
          <xdr:rowOff>28575</xdr:rowOff>
        </xdr:to>
        <xdr:sp macro="" textlink="">
          <xdr:nvSpPr>
            <xdr:cNvPr id="33821" name="Check Box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xdr:row>
          <xdr:rowOff>66675</xdr:rowOff>
        </xdr:from>
        <xdr:to>
          <xdr:col>7</xdr:col>
          <xdr:colOff>257175</xdr:colOff>
          <xdr:row>14</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xdr:row>
          <xdr:rowOff>28575</xdr:rowOff>
        </xdr:from>
        <xdr:to>
          <xdr:col>6</xdr:col>
          <xdr:colOff>600075</xdr:colOff>
          <xdr:row>15</xdr:row>
          <xdr:rowOff>9525</xdr:rowOff>
        </xdr:to>
        <xdr:sp macro="" textlink="">
          <xdr:nvSpPr>
            <xdr:cNvPr id="33823" name="Option Button 31" hidden="1">
              <a:extLst>
                <a:ext uri="{63B3BB69-23CF-44E3-9099-C40C66FF867C}">
                  <a14:compatExt spid="_x0000_s33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3824" name="Group Box 32" hidden="1">
              <a:extLst>
                <a:ext uri="{63B3BB69-23CF-44E3-9099-C40C66FF867C}">
                  <a14:compatExt spid="_x0000_s33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38100</xdr:rowOff>
        </xdr:from>
        <xdr:to>
          <xdr:col>7</xdr:col>
          <xdr:colOff>266700</xdr:colOff>
          <xdr:row>34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34</xdr:row>
          <xdr:rowOff>9525</xdr:rowOff>
        </xdr:from>
        <xdr:to>
          <xdr:col>7</xdr:col>
          <xdr:colOff>28575</xdr:colOff>
          <xdr:row>35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35</xdr:row>
          <xdr:rowOff>66675</xdr:rowOff>
        </xdr:from>
        <xdr:to>
          <xdr:col>5</xdr:col>
          <xdr:colOff>142875</xdr:colOff>
          <xdr:row>36</xdr:row>
          <xdr:rowOff>28575</xdr:rowOff>
        </xdr:to>
        <xdr:sp macro="" textlink="">
          <xdr:nvSpPr>
            <xdr:cNvPr id="33827" name="Check Box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36</xdr:row>
          <xdr:rowOff>38100</xdr:rowOff>
        </xdr:from>
        <xdr:to>
          <xdr:col>5</xdr:col>
          <xdr:colOff>0</xdr:colOff>
          <xdr:row>37</xdr:row>
          <xdr:rowOff>28575</xdr:rowOff>
        </xdr:to>
        <xdr:sp macro="" textlink="">
          <xdr:nvSpPr>
            <xdr:cNvPr id="33828" name="Check Box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37</xdr:row>
          <xdr:rowOff>28575</xdr:rowOff>
        </xdr:from>
        <xdr:to>
          <xdr:col>5</xdr:col>
          <xdr:colOff>190500</xdr:colOff>
          <xdr:row>38</xdr:row>
          <xdr:rowOff>0</xdr:rowOff>
        </xdr:to>
        <xdr:sp macro="" textlink="">
          <xdr:nvSpPr>
            <xdr:cNvPr id="33829" name="Check Box 37" hidden="1">
              <a:extLst>
                <a:ext uri="{63B3BB69-23CF-44E3-9099-C40C66FF867C}">
                  <a14:compatExt spid="_x0000_s33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38</xdr:row>
          <xdr:rowOff>9525</xdr:rowOff>
        </xdr:from>
        <xdr:to>
          <xdr:col>5</xdr:col>
          <xdr:colOff>190500</xdr:colOff>
          <xdr:row>39</xdr:row>
          <xdr:rowOff>0</xdr:rowOff>
        </xdr:to>
        <xdr:sp macro="" textlink="">
          <xdr:nvSpPr>
            <xdr:cNvPr id="33830" name="Check Box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39</xdr:row>
          <xdr:rowOff>0</xdr:rowOff>
        </xdr:from>
        <xdr:to>
          <xdr:col>5</xdr:col>
          <xdr:colOff>200025</xdr:colOff>
          <xdr:row>40</xdr:row>
          <xdr:rowOff>28575</xdr:rowOff>
        </xdr:to>
        <xdr:sp macro="" textlink="">
          <xdr:nvSpPr>
            <xdr:cNvPr id="33831" name="Check Box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40</xdr:row>
          <xdr:rowOff>9525</xdr:rowOff>
        </xdr:from>
        <xdr:to>
          <xdr:col>6</xdr:col>
          <xdr:colOff>571500</xdr:colOff>
          <xdr:row>41</xdr:row>
          <xdr:rowOff>28575</xdr:rowOff>
        </xdr:to>
        <xdr:sp macro="" textlink="">
          <xdr:nvSpPr>
            <xdr:cNvPr id="33832" name="Check Box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41</xdr:row>
          <xdr:rowOff>47625</xdr:rowOff>
        </xdr:from>
        <xdr:to>
          <xdr:col>6</xdr:col>
          <xdr:colOff>342900</xdr:colOff>
          <xdr:row>41</xdr:row>
          <xdr:rowOff>257175</xdr:rowOff>
        </xdr:to>
        <xdr:sp macro="" textlink="">
          <xdr:nvSpPr>
            <xdr:cNvPr id="33833" name="Check Box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66675</xdr:rowOff>
        </xdr:from>
        <xdr:to>
          <xdr:col>6</xdr:col>
          <xdr:colOff>571500</xdr:colOff>
          <xdr:row>42</xdr:row>
          <xdr:rowOff>447675</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28575</xdr:rowOff>
        </xdr:from>
        <xdr:to>
          <xdr:col>6</xdr:col>
          <xdr:colOff>581025</xdr:colOff>
          <xdr:row>43</xdr:row>
          <xdr:rowOff>485775</xdr:rowOff>
        </xdr:to>
        <xdr:sp macro="" textlink="">
          <xdr:nvSpPr>
            <xdr:cNvPr id="33835" name="Option Button 43" hidden="1">
              <a:extLst>
                <a:ext uri="{63B3BB69-23CF-44E3-9099-C40C66FF867C}">
                  <a14:compatExt spid="_x0000_s33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44</xdr:row>
          <xdr:rowOff>38100</xdr:rowOff>
        </xdr:from>
        <xdr:to>
          <xdr:col>5</xdr:col>
          <xdr:colOff>257175</xdr:colOff>
          <xdr:row>45</xdr:row>
          <xdr:rowOff>0</xdr:rowOff>
        </xdr:to>
        <xdr:sp macro="" textlink="">
          <xdr:nvSpPr>
            <xdr:cNvPr id="33836" name="Check Box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45</xdr:row>
          <xdr:rowOff>28575</xdr:rowOff>
        </xdr:from>
        <xdr:to>
          <xdr:col>6</xdr:col>
          <xdr:colOff>142875</xdr:colOff>
          <xdr:row>46</xdr:row>
          <xdr:rowOff>0</xdr:rowOff>
        </xdr:to>
        <xdr:sp macro="" textlink="">
          <xdr:nvSpPr>
            <xdr:cNvPr id="33837" name="Check Box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46</xdr:row>
          <xdr:rowOff>9525</xdr:rowOff>
        </xdr:from>
        <xdr:to>
          <xdr:col>5</xdr:col>
          <xdr:colOff>571500</xdr:colOff>
          <xdr:row>47</xdr:row>
          <xdr:rowOff>0</xdr:rowOff>
        </xdr:to>
        <xdr:sp macro="" textlink="">
          <xdr:nvSpPr>
            <xdr:cNvPr id="33838" name="Check Box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47</xdr:row>
          <xdr:rowOff>9525</xdr:rowOff>
        </xdr:from>
        <xdr:to>
          <xdr:col>6</xdr:col>
          <xdr:colOff>257175</xdr:colOff>
          <xdr:row>48</xdr:row>
          <xdr:rowOff>0</xdr:rowOff>
        </xdr:to>
        <xdr:sp macro="" textlink="">
          <xdr:nvSpPr>
            <xdr:cNvPr id="33839" name="Check Box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49</xdr:row>
          <xdr:rowOff>38100</xdr:rowOff>
        </xdr:from>
        <xdr:to>
          <xdr:col>6</xdr:col>
          <xdr:colOff>314325</xdr:colOff>
          <xdr:row>49</xdr:row>
          <xdr:rowOff>304800</xdr:rowOff>
        </xdr:to>
        <xdr:sp macro="" textlink="">
          <xdr:nvSpPr>
            <xdr:cNvPr id="33840" name="Check Box 48" hidden="1">
              <a:extLst>
                <a:ext uri="{63B3BB69-23CF-44E3-9099-C40C66FF867C}">
                  <a14:compatExt spid="_x0000_s33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66675</xdr:rowOff>
        </xdr:from>
        <xdr:to>
          <xdr:col>6</xdr:col>
          <xdr:colOff>447675</xdr:colOff>
          <xdr:row>54</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333375</xdr:colOff>
          <xdr:row>55</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3848" name="Group Box 56" hidden="1">
              <a:extLst>
                <a:ext uri="{63B3BB69-23CF-44E3-9099-C40C66FF867C}">
                  <a14:compatExt spid="_x0000_s338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60</xdr:row>
          <xdr:rowOff>66675</xdr:rowOff>
        </xdr:from>
        <xdr:to>
          <xdr:col>7</xdr:col>
          <xdr:colOff>485775</xdr:colOff>
          <xdr:row>60</xdr:row>
          <xdr:rowOff>371475</xdr:rowOff>
        </xdr:to>
        <xdr:sp macro="" textlink="">
          <xdr:nvSpPr>
            <xdr:cNvPr id="33849" name="Option Button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333375</xdr:colOff>
          <xdr:row>61</xdr:row>
          <xdr:rowOff>790575</xdr:rowOff>
        </xdr:to>
        <xdr:sp macro="" textlink="">
          <xdr:nvSpPr>
            <xdr:cNvPr id="33850" name="Option Button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3851" name="Group Box 59" hidden="1">
              <a:extLst>
                <a:ext uri="{63B3BB69-23CF-44E3-9099-C40C66FF867C}">
                  <a14:compatExt spid="_x0000_s33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62</xdr:row>
          <xdr:rowOff>66675</xdr:rowOff>
        </xdr:from>
        <xdr:to>
          <xdr:col>6</xdr:col>
          <xdr:colOff>447675</xdr:colOff>
          <xdr:row>63</xdr:row>
          <xdr:rowOff>0</xdr:rowOff>
        </xdr:to>
        <xdr:sp macro="" textlink="">
          <xdr:nvSpPr>
            <xdr:cNvPr id="33852" name="Option Button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64</xdr:row>
          <xdr:rowOff>28575</xdr:rowOff>
        </xdr:from>
        <xdr:to>
          <xdr:col>6</xdr:col>
          <xdr:colOff>561975</xdr:colOff>
          <xdr:row>65</xdr:row>
          <xdr:rowOff>28575</xdr:rowOff>
        </xdr:to>
        <xdr:sp macro="" textlink="">
          <xdr:nvSpPr>
            <xdr:cNvPr id="33853" name="Option Button 61" hidden="1">
              <a:extLst>
                <a:ext uri="{63B3BB69-23CF-44E3-9099-C40C66FF867C}">
                  <a14:compatExt spid="_x0000_s33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28575</xdr:rowOff>
        </xdr:from>
        <xdr:to>
          <xdr:col>7</xdr:col>
          <xdr:colOff>295275</xdr:colOff>
          <xdr:row>66</xdr:row>
          <xdr:rowOff>0</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219075</xdr:rowOff>
        </xdr:from>
        <xdr:to>
          <xdr:col>6</xdr:col>
          <xdr:colOff>561975</xdr:colOff>
          <xdr:row>67</xdr:row>
          <xdr:rowOff>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3856" name="Group Box 64" hidden="1">
              <a:extLst>
                <a:ext uri="{63B3BB69-23CF-44E3-9099-C40C66FF867C}">
                  <a14:compatExt spid="_x0000_s33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3857" name="Group Box 65" hidden="1">
              <a:extLst>
                <a:ext uri="{63B3BB69-23CF-44E3-9099-C40C66FF867C}">
                  <a14:compatExt spid="_x0000_s338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67</xdr:row>
          <xdr:rowOff>66675</xdr:rowOff>
        </xdr:from>
        <xdr:to>
          <xdr:col>7</xdr:col>
          <xdr:colOff>161925</xdr:colOff>
          <xdr:row>67</xdr:row>
          <xdr:rowOff>257175</xdr:rowOff>
        </xdr:to>
        <xdr:sp macro="" textlink="">
          <xdr:nvSpPr>
            <xdr:cNvPr id="33858" name="Option Button 66" hidden="1">
              <a:extLst>
                <a:ext uri="{63B3BB69-23CF-44E3-9099-C40C66FF867C}">
                  <a14:compatExt spid="_x0000_s33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9525</xdr:rowOff>
        </xdr:from>
        <xdr:to>
          <xdr:col>7</xdr:col>
          <xdr:colOff>333375</xdr:colOff>
          <xdr:row>69</xdr:row>
          <xdr:rowOff>28575</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3860" name="Check Box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3861" name="Check Box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78</xdr:row>
          <xdr:rowOff>47625</xdr:rowOff>
        </xdr:from>
        <xdr:to>
          <xdr:col>7</xdr:col>
          <xdr:colOff>142875</xdr:colOff>
          <xdr:row>79</xdr:row>
          <xdr:rowOff>38100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79</xdr:row>
          <xdr:rowOff>47625</xdr:rowOff>
        </xdr:from>
        <xdr:to>
          <xdr:col>7</xdr:col>
          <xdr:colOff>152400</xdr:colOff>
          <xdr:row>80</xdr:row>
          <xdr:rowOff>38100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80</xdr:row>
          <xdr:rowOff>47625</xdr:rowOff>
        </xdr:from>
        <xdr:to>
          <xdr:col>7</xdr:col>
          <xdr:colOff>152400</xdr:colOff>
          <xdr:row>81</xdr:row>
          <xdr:rowOff>28575</xdr:rowOff>
        </xdr:to>
        <xdr:sp macro="" textlink="">
          <xdr:nvSpPr>
            <xdr:cNvPr id="33866" name="Check Box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81</xdr:row>
          <xdr:rowOff>28575</xdr:rowOff>
        </xdr:from>
        <xdr:to>
          <xdr:col>7</xdr:col>
          <xdr:colOff>295275</xdr:colOff>
          <xdr:row>82</xdr:row>
          <xdr:rowOff>38100</xdr:rowOff>
        </xdr:to>
        <xdr:sp macro="" textlink="">
          <xdr:nvSpPr>
            <xdr:cNvPr id="33867" name="Check Box 75" hidden="1">
              <a:extLst>
                <a:ext uri="{63B3BB69-23CF-44E3-9099-C40C66FF867C}">
                  <a14:compatExt spid="_x0000_s33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84</xdr:row>
          <xdr:rowOff>66675</xdr:rowOff>
        </xdr:from>
        <xdr:to>
          <xdr:col>5</xdr:col>
          <xdr:colOff>542925</xdr:colOff>
          <xdr:row>84</xdr:row>
          <xdr:rowOff>257175</xdr:rowOff>
        </xdr:to>
        <xdr:sp macro="" textlink="">
          <xdr:nvSpPr>
            <xdr:cNvPr id="33868" name="Check Box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75</xdr:row>
          <xdr:rowOff>609600</xdr:rowOff>
        </xdr:from>
        <xdr:to>
          <xdr:col>8</xdr:col>
          <xdr:colOff>0</xdr:colOff>
          <xdr:row>84</xdr:row>
          <xdr:rowOff>923925</xdr:rowOff>
        </xdr:to>
        <xdr:sp macro="" textlink="">
          <xdr:nvSpPr>
            <xdr:cNvPr id="33869" name="Group Box 77" hidden="1">
              <a:extLst>
                <a:ext uri="{63B3BB69-23CF-44E3-9099-C40C66FF867C}">
                  <a14:compatExt spid="_x0000_s338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3870" name="Group Box 78" hidden="1">
              <a:extLst>
                <a:ext uri="{63B3BB69-23CF-44E3-9099-C40C66FF867C}">
                  <a14:compatExt spid="_x0000_s33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85</xdr:row>
          <xdr:rowOff>28575</xdr:rowOff>
        </xdr:from>
        <xdr:to>
          <xdr:col>7</xdr:col>
          <xdr:colOff>333375</xdr:colOff>
          <xdr:row>86</xdr:row>
          <xdr:rowOff>9525</xdr:rowOff>
        </xdr:to>
        <xdr:sp macro="" textlink="">
          <xdr:nvSpPr>
            <xdr:cNvPr id="33871" name="Option Button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28575</xdr:rowOff>
        </xdr:to>
        <xdr:sp macro="" textlink="">
          <xdr:nvSpPr>
            <xdr:cNvPr id="33872" name="Option Button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87</xdr:row>
          <xdr:rowOff>28575</xdr:rowOff>
        </xdr:from>
        <xdr:to>
          <xdr:col>7</xdr:col>
          <xdr:colOff>142875</xdr:colOff>
          <xdr:row>88</xdr:row>
          <xdr:rowOff>0</xdr:rowOff>
        </xdr:to>
        <xdr:sp macro="" textlink="">
          <xdr:nvSpPr>
            <xdr:cNvPr id="33873" name="Check Box 81" hidden="1">
              <a:extLst>
                <a:ext uri="{63B3BB69-23CF-44E3-9099-C40C66FF867C}">
                  <a14:compatExt spid="_x0000_s33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88</xdr:row>
          <xdr:rowOff>28575</xdr:rowOff>
        </xdr:from>
        <xdr:to>
          <xdr:col>7</xdr:col>
          <xdr:colOff>152400</xdr:colOff>
          <xdr:row>89</xdr:row>
          <xdr:rowOff>0</xdr:rowOff>
        </xdr:to>
        <xdr:sp macro="" textlink="">
          <xdr:nvSpPr>
            <xdr:cNvPr id="33874" name="Check Box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89</xdr:row>
          <xdr:rowOff>28575</xdr:rowOff>
        </xdr:from>
        <xdr:to>
          <xdr:col>7</xdr:col>
          <xdr:colOff>152400</xdr:colOff>
          <xdr:row>90</xdr:row>
          <xdr:rowOff>0</xdr:rowOff>
        </xdr:to>
        <xdr:sp macro="" textlink="">
          <xdr:nvSpPr>
            <xdr:cNvPr id="33875" name="Check Box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90</xdr:row>
          <xdr:rowOff>28575</xdr:rowOff>
        </xdr:from>
        <xdr:to>
          <xdr:col>7</xdr:col>
          <xdr:colOff>295275</xdr:colOff>
          <xdr:row>91</xdr:row>
          <xdr:rowOff>0</xdr:rowOff>
        </xdr:to>
        <xdr:sp macro="" textlink="">
          <xdr:nvSpPr>
            <xdr:cNvPr id="33876" name="Check Box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91</xdr:row>
          <xdr:rowOff>28575</xdr:rowOff>
        </xdr:from>
        <xdr:to>
          <xdr:col>5</xdr:col>
          <xdr:colOff>542925</xdr:colOff>
          <xdr:row>92</xdr:row>
          <xdr:rowOff>0</xdr:rowOff>
        </xdr:to>
        <xdr:sp macro="" textlink="">
          <xdr:nvSpPr>
            <xdr:cNvPr id="33877" name="Check Box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99</xdr:row>
          <xdr:rowOff>590550</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28575</xdr:rowOff>
        </xdr:from>
        <xdr:to>
          <xdr:col>7</xdr:col>
          <xdr:colOff>333375</xdr:colOff>
          <xdr:row>93</xdr:row>
          <xdr:rowOff>28575</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28575</xdr:rowOff>
        </xdr:from>
        <xdr:to>
          <xdr:col>7</xdr:col>
          <xdr:colOff>333375</xdr:colOff>
          <xdr:row>94</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28575</xdr:rowOff>
        </xdr:from>
        <xdr:to>
          <xdr:col>7</xdr:col>
          <xdr:colOff>523875</xdr:colOff>
          <xdr:row>96</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28575</xdr:rowOff>
        </xdr:from>
        <xdr:to>
          <xdr:col>7</xdr:col>
          <xdr:colOff>304800</xdr:colOff>
          <xdr:row>98</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28575</xdr:rowOff>
        </xdr:from>
        <xdr:to>
          <xdr:col>5</xdr:col>
          <xdr:colOff>561975</xdr:colOff>
          <xdr:row>99</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561975</xdr:colOff>
          <xdr:row>99</xdr:row>
          <xdr:rowOff>342900</xdr:rowOff>
        </xdr:to>
        <xdr:sp macro="" textlink="">
          <xdr:nvSpPr>
            <xdr:cNvPr id="33886" name="Check Box 94" hidden="1">
              <a:extLst>
                <a:ext uri="{63B3BB69-23CF-44E3-9099-C40C66FF867C}">
                  <a14:compatExt spid="_x0000_s33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100</xdr:row>
          <xdr:rowOff>66675</xdr:rowOff>
        </xdr:from>
        <xdr:to>
          <xdr:col>6</xdr:col>
          <xdr:colOff>447675</xdr:colOff>
          <xdr:row>101</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295275</xdr:colOff>
          <xdr:row>104</xdr:row>
          <xdr:rowOff>0</xdr:rowOff>
        </xdr:to>
        <xdr:sp macro="" textlink="">
          <xdr:nvSpPr>
            <xdr:cNvPr id="33889" name="Option Button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3890" name="Option Button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99</xdr:row>
          <xdr:rowOff>590550</xdr:rowOff>
        </xdr:from>
        <xdr:to>
          <xdr:col>8</xdr:col>
          <xdr:colOff>0</xdr:colOff>
          <xdr:row>105</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50</xdr:row>
          <xdr:rowOff>0</xdr:rowOff>
        </xdr:to>
        <xdr:sp macro="" textlink="">
          <xdr:nvSpPr>
            <xdr:cNvPr id="33892" name="Group Box 100" hidden="1">
              <a:extLst>
                <a:ext uri="{63B3BB69-23CF-44E3-9099-C40C66FF867C}">
                  <a14:compatExt spid="_x0000_s33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28575</xdr:rowOff>
        </xdr:to>
        <xdr:sp macro="" textlink="">
          <xdr:nvSpPr>
            <xdr:cNvPr id="33893" name="Check Box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28575</xdr:rowOff>
        </xdr:from>
        <xdr:to>
          <xdr:col>7</xdr:col>
          <xdr:colOff>66675</xdr:colOff>
          <xdr:row>32</xdr:row>
          <xdr:rowOff>38100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48</xdr:row>
          <xdr:rowOff>66675</xdr:rowOff>
        </xdr:from>
        <xdr:to>
          <xdr:col>6</xdr:col>
          <xdr:colOff>466725</xdr:colOff>
          <xdr:row>48</xdr:row>
          <xdr:rowOff>295275</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371475</xdr:colOff>
          <xdr:row>83</xdr:row>
          <xdr:rowOff>66675</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333375</xdr:colOff>
          <xdr:row>84</xdr:row>
          <xdr:rowOff>0</xdr:rowOff>
        </xdr:to>
        <xdr:sp macro="" textlink="">
          <xdr:nvSpPr>
            <xdr:cNvPr id="33897" name="Check Box 105" hidden="1">
              <a:extLst>
                <a:ext uri="{63B3BB69-23CF-44E3-9099-C40C66FF867C}">
                  <a14:compatExt spid="_x0000_s33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66675</xdr:rowOff>
        </xdr:from>
        <xdr:to>
          <xdr:col>7</xdr:col>
          <xdr:colOff>447675</xdr:colOff>
          <xdr:row>77</xdr:row>
          <xdr:rowOff>9525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3</xdr:col>
          <xdr:colOff>523875</xdr:colOff>
          <xdr:row>10</xdr:row>
          <xdr:rowOff>0</xdr:rowOff>
        </xdr:to>
        <xdr:sp macro="" textlink="">
          <xdr:nvSpPr>
            <xdr:cNvPr id="34817" name="Option Button 1" hidden="1">
              <a:extLst>
                <a:ext uri="{63B3BB69-23CF-44E3-9099-C40C66FF867C}">
                  <a14:compatExt spid="_x0000_s34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9525</xdr:rowOff>
        </xdr:from>
        <xdr:to>
          <xdr:col>7</xdr:col>
          <xdr:colOff>457200</xdr:colOff>
          <xdr:row>15</xdr:row>
          <xdr:rowOff>9525</xdr:rowOff>
        </xdr:to>
        <xdr:sp macro="" textlink="">
          <xdr:nvSpPr>
            <xdr:cNvPr id="34818" name="Group Box 2" hidden="1">
              <a:extLst>
                <a:ext uri="{63B3BB69-23CF-44E3-9099-C40C66FF867C}">
                  <a14:compatExt spid="_x0000_s348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142875</xdr:colOff>
          <xdr:row>12</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4822" name="Option Button 6" hidden="1">
              <a:extLst>
                <a:ext uri="{63B3BB69-23CF-44E3-9099-C40C66FF867C}">
                  <a14:compatExt spid="_x0000_s34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28575</xdr:rowOff>
        </xdr:from>
        <xdr:to>
          <xdr:col>3</xdr:col>
          <xdr:colOff>523875</xdr:colOff>
          <xdr:row>16</xdr:row>
          <xdr:rowOff>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17</xdr:row>
          <xdr:rowOff>28575</xdr:rowOff>
        </xdr:from>
        <xdr:to>
          <xdr:col>7</xdr:col>
          <xdr:colOff>390525</xdr:colOff>
          <xdr:row>17</xdr:row>
          <xdr:rowOff>504825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18</xdr:row>
          <xdr:rowOff>0</xdr:rowOff>
        </xdr:from>
        <xdr:to>
          <xdr:col>7</xdr:col>
          <xdr:colOff>295275</xdr:colOff>
          <xdr:row>19</xdr:row>
          <xdr:rowOff>0</xdr:rowOff>
        </xdr:to>
        <xdr:sp macro="" textlink="">
          <xdr:nvSpPr>
            <xdr:cNvPr id="34825" name="Option Button 9" hidden="1">
              <a:extLst>
                <a:ext uri="{63B3BB69-23CF-44E3-9099-C40C66FF867C}">
                  <a14:compatExt spid="_x0000_s34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19</xdr:row>
          <xdr:rowOff>9525</xdr:rowOff>
        </xdr:from>
        <xdr:to>
          <xdr:col>7</xdr:col>
          <xdr:colOff>276225</xdr:colOff>
          <xdr:row>19</xdr:row>
          <xdr:rowOff>447675</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20</xdr:row>
          <xdr:rowOff>0</xdr:rowOff>
        </xdr:from>
        <xdr:to>
          <xdr:col>7</xdr:col>
          <xdr:colOff>228600</xdr:colOff>
          <xdr:row>20</xdr:row>
          <xdr:rowOff>457200</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28575</xdr:rowOff>
        </xdr:from>
        <xdr:to>
          <xdr:col>7</xdr:col>
          <xdr:colOff>76200</xdr:colOff>
          <xdr:row>23</xdr:row>
          <xdr:rowOff>523875</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25</xdr:row>
          <xdr:rowOff>0</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28575</xdr:rowOff>
        </xdr:from>
        <xdr:to>
          <xdr:col>7</xdr:col>
          <xdr:colOff>342900</xdr:colOff>
          <xdr:row>28</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4833" name="Group Box 17" hidden="1">
              <a:extLst>
                <a:ext uri="{63B3BB69-23CF-44E3-9099-C40C66FF867C}">
                  <a14:compatExt spid="_x0000_s34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4834" name="Group Box 18" hidden="1">
              <a:extLst>
                <a:ext uri="{63B3BB69-23CF-44E3-9099-C40C66FF867C}">
                  <a14:compatExt spid="_x0000_s348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7</xdr:col>
          <xdr:colOff>457200</xdr:colOff>
          <xdr:row>49</xdr:row>
          <xdr:rowOff>1171575</xdr:rowOff>
        </xdr:to>
        <xdr:sp macro="" textlink="">
          <xdr:nvSpPr>
            <xdr:cNvPr id="34836" name="Group Box 20" hidden="1">
              <a:extLst>
                <a:ext uri="{63B3BB69-23CF-44E3-9099-C40C66FF867C}">
                  <a14:compatExt spid="_x0000_s348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28575</xdr:rowOff>
        </xdr:from>
        <xdr:to>
          <xdr:col>7</xdr:col>
          <xdr:colOff>428625</xdr:colOff>
          <xdr:row>51</xdr:row>
          <xdr:rowOff>314325</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53</xdr:row>
          <xdr:rowOff>28575</xdr:rowOff>
        </xdr:from>
        <xdr:to>
          <xdr:col>7</xdr:col>
          <xdr:colOff>104775</xdr:colOff>
          <xdr:row>53</xdr:row>
          <xdr:rowOff>409575</xdr:rowOff>
        </xdr:to>
        <xdr:sp macro="" textlink="">
          <xdr:nvSpPr>
            <xdr:cNvPr id="34838" name="Option Button 22" hidden="1">
              <a:extLst>
                <a:ext uri="{63B3BB69-23CF-44E3-9099-C40C66FF867C}">
                  <a14:compatExt spid="_x0000_s34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54</xdr:row>
          <xdr:rowOff>28575</xdr:rowOff>
        </xdr:from>
        <xdr:to>
          <xdr:col>6</xdr:col>
          <xdr:colOff>571500</xdr:colOff>
          <xdr:row>55</xdr:row>
          <xdr:rowOff>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55</xdr:row>
          <xdr:rowOff>28575</xdr:rowOff>
        </xdr:from>
        <xdr:to>
          <xdr:col>7</xdr:col>
          <xdr:colOff>180975</xdr:colOff>
          <xdr:row>55</xdr:row>
          <xdr:rowOff>447675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81</xdr:row>
          <xdr:rowOff>0</xdr:rowOff>
        </xdr:to>
        <xdr:sp macro="" textlink="">
          <xdr:nvSpPr>
            <xdr:cNvPr id="34847" name="Group Box 31" hidden="1">
              <a:extLst>
                <a:ext uri="{63B3BB69-23CF-44E3-9099-C40C66FF867C}">
                  <a14:compatExt spid="_x0000_s348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82</xdr:row>
          <xdr:rowOff>28575</xdr:rowOff>
        </xdr:from>
        <xdr:to>
          <xdr:col>7</xdr:col>
          <xdr:colOff>295275</xdr:colOff>
          <xdr:row>83</xdr:row>
          <xdr:rowOff>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83</xdr:row>
          <xdr:rowOff>28575</xdr:rowOff>
        </xdr:from>
        <xdr:to>
          <xdr:col>7</xdr:col>
          <xdr:colOff>295275</xdr:colOff>
          <xdr:row>84</xdr:row>
          <xdr:rowOff>0</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84</xdr:row>
          <xdr:rowOff>28575</xdr:rowOff>
        </xdr:from>
        <xdr:to>
          <xdr:col>7</xdr:col>
          <xdr:colOff>295275</xdr:colOff>
          <xdr:row>85</xdr:row>
          <xdr:rowOff>0</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85</xdr:row>
          <xdr:rowOff>28575</xdr:rowOff>
        </xdr:from>
        <xdr:to>
          <xdr:col>7</xdr:col>
          <xdr:colOff>295275</xdr:colOff>
          <xdr:row>86</xdr:row>
          <xdr:rowOff>0</xdr:rowOff>
        </xdr:to>
        <xdr:sp macro="" textlink="">
          <xdr:nvSpPr>
            <xdr:cNvPr id="34851" name="Option Button 35" hidden="1">
              <a:extLst>
                <a:ext uri="{63B3BB69-23CF-44E3-9099-C40C66FF867C}">
                  <a14:compatExt spid="_x0000_s34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86</xdr:row>
          <xdr:rowOff>28575</xdr:rowOff>
        </xdr:from>
        <xdr:to>
          <xdr:col>7</xdr:col>
          <xdr:colOff>295275</xdr:colOff>
          <xdr:row>86</xdr:row>
          <xdr:rowOff>304800</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4853" name="Group Box 37" hidden="1">
              <a:extLst>
                <a:ext uri="{63B3BB69-23CF-44E3-9099-C40C66FF867C}">
                  <a14:compatExt spid="_x0000_s34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91</xdr:row>
          <xdr:rowOff>28575</xdr:rowOff>
        </xdr:from>
        <xdr:to>
          <xdr:col>7</xdr:col>
          <xdr:colOff>295275</xdr:colOff>
          <xdr:row>92</xdr:row>
          <xdr:rowOff>9525</xdr:rowOff>
        </xdr:to>
        <xdr:sp macro="" textlink="">
          <xdr:nvSpPr>
            <xdr:cNvPr id="34854" name="Option Button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92</xdr:row>
          <xdr:rowOff>28575</xdr:rowOff>
        </xdr:from>
        <xdr:to>
          <xdr:col>7</xdr:col>
          <xdr:colOff>295275</xdr:colOff>
          <xdr:row>93</xdr:row>
          <xdr:rowOff>0</xdr:rowOff>
        </xdr:to>
        <xdr:sp macro="" textlink="">
          <xdr:nvSpPr>
            <xdr:cNvPr id="34855" name="Option Button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28575</xdr:rowOff>
        </xdr:from>
        <xdr:to>
          <xdr:col>7</xdr:col>
          <xdr:colOff>295275</xdr:colOff>
          <xdr:row>94</xdr:row>
          <xdr:rowOff>0</xdr:rowOff>
        </xdr:to>
        <xdr:sp macro="" textlink="">
          <xdr:nvSpPr>
            <xdr:cNvPr id="34856" name="Option Button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94</xdr:row>
          <xdr:rowOff>28575</xdr:rowOff>
        </xdr:from>
        <xdr:to>
          <xdr:col>7</xdr:col>
          <xdr:colOff>295275</xdr:colOff>
          <xdr:row>95</xdr:row>
          <xdr:rowOff>0</xdr:rowOff>
        </xdr:to>
        <xdr:sp macro="" textlink="">
          <xdr:nvSpPr>
            <xdr:cNvPr id="34857" name="Option Button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95</xdr:row>
          <xdr:rowOff>28575</xdr:rowOff>
        </xdr:from>
        <xdr:to>
          <xdr:col>7</xdr:col>
          <xdr:colOff>295275</xdr:colOff>
          <xdr:row>96</xdr:row>
          <xdr:rowOff>0</xdr:rowOff>
        </xdr:to>
        <xdr:sp macro="" textlink="">
          <xdr:nvSpPr>
            <xdr:cNvPr id="34858" name="Option Button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97</xdr:row>
          <xdr:rowOff>28575</xdr:rowOff>
        </xdr:from>
        <xdr:to>
          <xdr:col>7</xdr:col>
          <xdr:colOff>295275</xdr:colOff>
          <xdr:row>98</xdr:row>
          <xdr:rowOff>0</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98</xdr:row>
          <xdr:rowOff>28575</xdr:rowOff>
        </xdr:from>
        <xdr:to>
          <xdr:col>7</xdr:col>
          <xdr:colOff>295275</xdr:colOff>
          <xdr:row>99</xdr:row>
          <xdr:rowOff>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99</xdr:row>
          <xdr:rowOff>28575</xdr:rowOff>
        </xdr:from>
        <xdr:to>
          <xdr:col>7</xdr:col>
          <xdr:colOff>295275</xdr:colOff>
          <xdr:row>100</xdr:row>
          <xdr:rowOff>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100</xdr:row>
          <xdr:rowOff>28575</xdr:rowOff>
        </xdr:from>
        <xdr:to>
          <xdr:col>7</xdr:col>
          <xdr:colOff>295275</xdr:colOff>
          <xdr:row>101</xdr:row>
          <xdr:rowOff>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4864" name="Group Box 48" hidden="1">
              <a:extLst>
                <a:ext uri="{63B3BB69-23CF-44E3-9099-C40C66FF867C}">
                  <a14:compatExt spid="_x0000_s348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109</xdr:row>
          <xdr:rowOff>28575</xdr:rowOff>
        </xdr:from>
        <xdr:to>
          <xdr:col>7</xdr:col>
          <xdr:colOff>295275</xdr:colOff>
          <xdr:row>110</xdr:row>
          <xdr:rowOff>0</xdr:rowOff>
        </xdr:to>
        <xdr:sp macro="" textlink="">
          <xdr:nvSpPr>
            <xdr:cNvPr id="34865" name="Option Button 49" hidden="1">
              <a:extLst>
                <a:ext uri="{63B3BB69-23CF-44E3-9099-C40C66FF867C}">
                  <a14:compatExt spid="_x0000_s34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110</xdr:row>
          <xdr:rowOff>28575</xdr:rowOff>
        </xdr:from>
        <xdr:to>
          <xdr:col>7</xdr:col>
          <xdr:colOff>295275</xdr:colOff>
          <xdr:row>111</xdr:row>
          <xdr:rowOff>0</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4867" name="Check Box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4868" name="Check Box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4869" name="Check Box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4870" name="Check Box 54" hidden="1">
              <a:extLst>
                <a:ext uri="{63B3BB69-23CF-44E3-9099-C40C66FF867C}">
                  <a14:compatExt spid="_x0000_s34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4871" name="Check Box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4872" name="Check Box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4877" name="Group Box 61" hidden="1">
              <a:extLst>
                <a:ext uri="{63B3BB69-23CF-44E3-9099-C40C66FF867C}">
                  <a14:compatExt spid="_x0000_s348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121</xdr:row>
          <xdr:rowOff>28575</xdr:rowOff>
        </xdr:from>
        <xdr:to>
          <xdr:col>7</xdr:col>
          <xdr:colOff>295275</xdr:colOff>
          <xdr:row>121</xdr:row>
          <xdr:rowOff>504825</xdr:rowOff>
        </xdr:to>
        <xdr:sp macro="" textlink="">
          <xdr:nvSpPr>
            <xdr:cNvPr id="34878" name="Option Button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122</xdr:row>
          <xdr:rowOff>28575</xdr:rowOff>
        </xdr:from>
        <xdr:to>
          <xdr:col>7</xdr:col>
          <xdr:colOff>295275</xdr:colOff>
          <xdr:row>123</xdr:row>
          <xdr:rowOff>28575</xdr:rowOff>
        </xdr:to>
        <xdr:sp macro="" textlink="">
          <xdr:nvSpPr>
            <xdr:cNvPr id="34879" name="Option Button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485775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4881" name="Check Box 65" hidden="1">
              <a:extLst>
                <a:ext uri="{63B3BB69-23CF-44E3-9099-C40C66FF867C}">
                  <a14:compatExt spid="_x0000_s34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4882" name="Group Box 66" hidden="1">
              <a:extLst>
                <a:ext uri="{63B3BB69-23CF-44E3-9099-C40C66FF867C}">
                  <a14:compatExt spid="_x0000_s34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126</xdr:row>
          <xdr:rowOff>28575</xdr:rowOff>
        </xdr:from>
        <xdr:to>
          <xdr:col>7</xdr:col>
          <xdr:colOff>295275</xdr:colOff>
          <xdr:row>127</xdr:row>
          <xdr:rowOff>0</xdr:rowOff>
        </xdr:to>
        <xdr:sp macro="" textlink="">
          <xdr:nvSpPr>
            <xdr:cNvPr id="34883" name="Option Button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127</xdr:row>
          <xdr:rowOff>28575</xdr:rowOff>
        </xdr:from>
        <xdr:to>
          <xdr:col>7</xdr:col>
          <xdr:colOff>295275</xdr:colOff>
          <xdr:row>128</xdr:row>
          <xdr:rowOff>0</xdr:rowOff>
        </xdr:to>
        <xdr:sp macro="" textlink="">
          <xdr:nvSpPr>
            <xdr:cNvPr id="34884" name="Option Button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128</xdr:row>
          <xdr:rowOff>28575</xdr:rowOff>
        </xdr:from>
        <xdr:to>
          <xdr:col>7</xdr:col>
          <xdr:colOff>152400</xdr:colOff>
          <xdr:row>129</xdr:row>
          <xdr:rowOff>0</xdr:rowOff>
        </xdr:to>
        <xdr:sp macro="" textlink="">
          <xdr:nvSpPr>
            <xdr:cNvPr id="34885" name="Option Button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133</xdr:row>
          <xdr:rowOff>28575</xdr:rowOff>
        </xdr:from>
        <xdr:to>
          <xdr:col>7</xdr:col>
          <xdr:colOff>295275</xdr:colOff>
          <xdr:row>134</xdr:row>
          <xdr:rowOff>28575</xdr:rowOff>
        </xdr:to>
        <xdr:sp macro="" textlink="">
          <xdr:nvSpPr>
            <xdr:cNvPr id="34890" name="Option Button 74" hidden="1">
              <a:extLst>
                <a:ext uri="{63B3BB69-23CF-44E3-9099-C40C66FF867C}">
                  <a14:compatExt spid="_x0000_s34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4891" name="Group Box 75" hidden="1">
              <a:extLst>
                <a:ext uri="{63B3BB69-23CF-44E3-9099-C40C66FF867C}">
                  <a14:compatExt spid="_x0000_s34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137</xdr:row>
          <xdr:rowOff>28575</xdr:rowOff>
        </xdr:from>
        <xdr:to>
          <xdr:col>7</xdr:col>
          <xdr:colOff>295275</xdr:colOff>
          <xdr:row>138</xdr:row>
          <xdr:rowOff>9525</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138</xdr:row>
          <xdr:rowOff>28575</xdr:rowOff>
        </xdr:from>
        <xdr:to>
          <xdr:col>7</xdr:col>
          <xdr:colOff>295275</xdr:colOff>
          <xdr:row>138</xdr:row>
          <xdr:rowOff>504825</xdr:rowOff>
        </xdr:to>
        <xdr:sp macro="" textlink="">
          <xdr:nvSpPr>
            <xdr:cNvPr id="34893" name="Option Button 77" hidden="1">
              <a:extLst>
                <a:ext uri="{63B3BB69-23CF-44E3-9099-C40C66FF867C}">
                  <a14:compatExt spid="_x0000_s34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333375</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333375</xdr:rowOff>
        </xdr:to>
        <xdr:sp macro="" textlink="">
          <xdr:nvSpPr>
            <xdr:cNvPr id="34896" name="Check Box 80" hidden="1">
              <a:extLst>
                <a:ext uri="{63B3BB69-23CF-44E3-9099-C40C66FF867C}">
                  <a14:compatExt spid="_x0000_s34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4897" name="Group Box 81" hidden="1">
              <a:extLst>
                <a:ext uri="{63B3BB69-23CF-44E3-9099-C40C66FF867C}">
                  <a14:compatExt spid="_x0000_s34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142</xdr:row>
          <xdr:rowOff>28575</xdr:rowOff>
        </xdr:from>
        <xdr:to>
          <xdr:col>7</xdr:col>
          <xdr:colOff>295275</xdr:colOff>
          <xdr:row>143</xdr:row>
          <xdr:rowOff>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143</xdr:row>
          <xdr:rowOff>28575</xdr:rowOff>
        </xdr:from>
        <xdr:to>
          <xdr:col>7</xdr:col>
          <xdr:colOff>295275</xdr:colOff>
          <xdr:row>144</xdr:row>
          <xdr:rowOff>9525</xdr:rowOff>
        </xdr:to>
        <xdr:sp macro="" textlink="">
          <xdr:nvSpPr>
            <xdr:cNvPr id="34899" name="Option Button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144</xdr:row>
          <xdr:rowOff>28575</xdr:rowOff>
        </xdr:from>
        <xdr:to>
          <xdr:col>7</xdr:col>
          <xdr:colOff>295275</xdr:colOff>
          <xdr:row>144</xdr:row>
          <xdr:rowOff>400050</xdr:rowOff>
        </xdr:to>
        <xdr:sp macro="" textlink="">
          <xdr:nvSpPr>
            <xdr:cNvPr id="34900" name="Option Button 84" hidden="1">
              <a:extLst>
                <a:ext uri="{63B3BB69-23CF-44E3-9099-C40C66FF867C}">
                  <a14:compatExt spid="_x0000_s34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146</xdr:row>
          <xdr:rowOff>28575</xdr:rowOff>
        </xdr:from>
        <xdr:to>
          <xdr:col>7</xdr:col>
          <xdr:colOff>295275</xdr:colOff>
          <xdr:row>147</xdr:row>
          <xdr:rowOff>0</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147</xdr:row>
          <xdr:rowOff>28575</xdr:rowOff>
        </xdr:from>
        <xdr:to>
          <xdr:col>7</xdr:col>
          <xdr:colOff>295275</xdr:colOff>
          <xdr:row>148</xdr:row>
          <xdr:rowOff>0</xdr:rowOff>
        </xdr:to>
        <xdr:sp macro="" textlink="">
          <xdr:nvSpPr>
            <xdr:cNvPr id="34904" name="Option Button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4905" name="Check Box 89" hidden="1">
              <a:extLst>
                <a:ext uri="{63B3BB69-23CF-44E3-9099-C40C66FF867C}">
                  <a14:compatExt spid="_x0000_s34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4906" name="Check Box 90" hidden="1">
              <a:extLst>
                <a:ext uri="{63B3BB69-23CF-44E3-9099-C40C66FF867C}">
                  <a14:compatExt spid="_x0000_s34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4907" name="Check Box 91" hidden="1">
              <a:extLst>
                <a:ext uri="{63B3BB69-23CF-44E3-9099-C40C66FF867C}">
                  <a14:compatExt spid="_x0000_s34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4908" name="Check Box 92" hidden="1">
              <a:extLst>
                <a:ext uri="{63B3BB69-23CF-44E3-9099-C40C66FF867C}">
                  <a14:compatExt spid="_x0000_s34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4909" name="Check Box 93" hidden="1">
              <a:extLst>
                <a:ext uri="{63B3BB69-23CF-44E3-9099-C40C66FF867C}">
                  <a14:compatExt spid="_x0000_s34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723900</xdr:rowOff>
        </xdr:from>
        <xdr:to>
          <xdr:col>7</xdr:col>
          <xdr:colOff>457200</xdr:colOff>
          <xdr:row>152</xdr:row>
          <xdr:rowOff>304800</xdr:rowOff>
        </xdr:to>
        <xdr:sp macro="" textlink="">
          <xdr:nvSpPr>
            <xdr:cNvPr id="34910" name="Group Box 94" hidden="1">
              <a:extLst>
                <a:ext uri="{63B3BB69-23CF-44E3-9099-C40C66FF867C}">
                  <a14:compatExt spid="_x0000_s34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153</xdr:row>
          <xdr:rowOff>28575</xdr:rowOff>
        </xdr:from>
        <xdr:to>
          <xdr:col>7</xdr:col>
          <xdr:colOff>295275</xdr:colOff>
          <xdr:row>154</xdr:row>
          <xdr:rowOff>0</xdr:rowOff>
        </xdr:to>
        <xdr:sp macro="" textlink="">
          <xdr:nvSpPr>
            <xdr:cNvPr id="34911" name="Option Button 95" hidden="1">
              <a:extLst>
                <a:ext uri="{63B3BB69-23CF-44E3-9099-C40C66FF867C}">
                  <a14:compatExt spid="_x0000_s34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154</xdr:row>
          <xdr:rowOff>28575</xdr:rowOff>
        </xdr:from>
        <xdr:to>
          <xdr:col>7</xdr:col>
          <xdr:colOff>295275</xdr:colOff>
          <xdr:row>155</xdr:row>
          <xdr:rowOff>0</xdr:rowOff>
        </xdr:to>
        <xdr:sp macro="" textlink="">
          <xdr:nvSpPr>
            <xdr:cNvPr id="34912" name="Option Button 96" hidden="1">
              <a:extLst>
                <a:ext uri="{63B3BB69-23CF-44E3-9099-C40C66FF867C}">
                  <a14:compatExt spid="_x0000_s34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4913" name="Check Box 97" hidden="1">
              <a:extLst>
                <a:ext uri="{63B3BB69-23CF-44E3-9099-C40C66FF867C}">
                  <a14:compatExt spid="_x0000_s34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157</xdr:row>
          <xdr:rowOff>342900</xdr:rowOff>
        </xdr:to>
        <xdr:sp macro="" textlink="">
          <xdr:nvSpPr>
            <xdr:cNvPr id="34914" name="Check Box 98" hidden="1">
              <a:extLst>
                <a:ext uri="{63B3BB69-23CF-44E3-9099-C40C66FF867C}">
                  <a14:compatExt spid="_x0000_s34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157</xdr:row>
          <xdr:rowOff>790575</xdr:rowOff>
        </xdr:to>
        <xdr:sp macro="" textlink="">
          <xdr:nvSpPr>
            <xdr:cNvPr id="34915" name="Group Box 99" hidden="1">
              <a:extLst>
                <a:ext uri="{63B3BB69-23CF-44E3-9099-C40C66FF867C}">
                  <a14:compatExt spid="_x0000_s34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158</xdr:row>
          <xdr:rowOff>28575</xdr:rowOff>
        </xdr:from>
        <xdr:to>
          <xdr:col>7</xdr:col>
          <xdr:colOff>295275</xdr:colOff>
          <xdr:row>159</xdr:row>
          <xdr:rowOff>0</xdr:rowOff>
        </xdr:to>
        <xdr:sp macro="" textlink="">
          <xdr:nvSpPr>
            <xdr:cNvPr id="34916" name="Option Button 100" hidden="1">
              <a:extLst>
                <a:ext uri="{63B3BB69-23CF-44E3-9099-C40C66FF867C}">
                  <a14:compatExt spid="_x0000_s34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159</xdr:row>
          <xdr:rowOff>28575</xdr:rowOff>
        </xdr:from>
        <xdr:to>
          <xdr:col>7</xdr:col>
          <xdr:colOff>295275</xdr:colOff>
          <xdr:row>160</xdr:row>
          <xdr:rowOff>0</xdr:rowOff>
        </xdr:to>
        <xdr:sp macro="" textlink="">
          <xdr:nvSpPr>
            <xdr:cNvPr id="34917" name="Option Button 101" hidden="1">
              <a:extLst>
                <a:ext uri="{63B3BB69-23CF-44E3-9099-C40C66FF867C}">
                  <a14:compatExt spid="_x0000_s34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4918" name="Check Box 102" hidden="1">
              <a:extLst>
                <a:ext uri="{63B3BB69-23CF-44E3-9099-C40C66FF867C}">
                  <a14:compatExt spid="_x0000_s34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4919" name="Check Box 103" hidden="1">
              <a:extLst>
                <a:ext uri="{63B3BB69-23CF-44E3-9099-C40C66FF867C}">
                  <a14:compatExt spid="_x0000_s34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28575</xdr:rowOff>
        </xdr:to>
        <xdr:sp macro="" textlink="">
          <xdr:nvSpPr>
            <xdr:cNvPr id="34920" name="Check Box 104" hidden="1">
              <a:extLst>
                <a:ext uri="{63B3BB69-23CF-44E3-9099-C40C66FF867C}">
                  <a14:compatExt spid="_x0000_s34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4921" name="Group Box 105" hidden="1">
              <a:extLst>
                <a:ext uri="{63B3BB69-23CF-44E3-9099-C40C66FF867C}">
                  <a14:compatExt spid="_x0000_s34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4922" name="Option Button 106" hidden="1">
              <a:extLst>
                <a:ext uri="{63B3BB69-23CF-44E3-9099-C40C66FF867C}">
                  <a14:compatExt spid="_x0000_s34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103</xdr:row>
          <xdr:rowOff>28575</xdr:rowOff>
        </xdr:from>
        <xdr:to>
          <xdr:col>7</xdr:col>
          <xdr:colOff>295275</xdr:colOff>
          <xdr:row>103</xdr:row>
          <xdr:rowOff>257175</xdr:rowOff>
        </xdr:to>
        <xdr:sp macro="" textlink="">
          <xdr:nvSpPr>
            <xdr:cNvPr id="34923" name="Option Button 107" hidden="1">
              <a:extLst>
                <a:ext uri="{63B3BB69-23CF-44E3-9099-C40C66FF867C}">
                  <a14:compatExt spid="_x0000_s34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104</xdr:row>
          <xdr:rowOff>28575</xdr:rowOff>
        </xdr:from>
        <xdr:to>
          <xdr:col>7</xdr:col>
          <xdr:colOff>295275</xdr:colOff>
          <xdr:row>104</xdr:row>
          <xdr:rowOff>257175</xdr:rowOff>
        </xdr:to>
        <xdr:sp macro="" textlink="">
          <xdr:nvSpPr>
            <xdr:cNvPr id="34924" name="Option Button 108" hidden="1">
              <a:extLst>
                <a:ext uri="{63B3BB69-23CF-44E3-9099-C40C66FF867C}">
                  <a14:compatExt spid="_x0000_s34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105</xdr:row>
          <xdr:rowOff>28575</xdr:rowOff>
        </xdr:from>
        <xdr:to>
          <xdr:col>7</xdr:col>
          <xdr:colOff>295275</xdr:colOff>
          <xdr:row>106</xdr:row>
          <xdr:rowOff>0</xdr:rowOff>
        </xdr:to>
        <xdr:sp macro="" textlink="">
          <xdr:nvSpPr>
            <xdr:cNvPr id="34925" name="Option Button 109" hidden="1">
              <a:extLst>
                <a:ext uri="{63B3BB69-23CF-44E3-9099-C40C66FF867C}">
                  <a14:compatExt spid="_x0000_s34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106</xdr:row>
          <xdr:rowOff>28575</xdr:rowOff>
        </xdr:from>
        <xdr:to>
          <xdr:col>7</xdr:col>
          <xdr:colOff>295275</xdr:colOff>
          <xdr:row>107</xdr:row>
          <xdr:rowOff>9525</xdr:rowOff>
        </xdr:to>
        <xdr:sp macro="" textlink="">
          <xdr:nvSpPr>
            <xdr:cNvPr id="34926" name="Option Button 110" hidden="1">
              <a:extLst>
                <a:ext uri="{63B3BB69-23CF-44E3-9099-C40C66FF867C}">
                  <a14:compatExt spid="_x0000_s34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107</xdr:row>
          <xdr:rowOff>28575</xdr:rowOff>
        </xdr:from>
        <xdr:to>
          <xdr:col>7</xdr:col>
          <xdr:colOff>295275</xdr:colOff>
          <xdr:row>108</xdr:row>
          <xdr:rowOff>0</xdr:rowOff>
        </xdr:to>
        <xdr:sp macro="" textlink="">
          <xdr:nvSpPr>
            <xdr:cNvPr id="34927" name="Option Button 111" hidden="1">
              <a:extLst>
                <a:ext uri="{63B3BB69-23CF-44E3-9099-C40C66FF867C}">
                  <a14:compatExt spid="_x0000_s34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4928" name="Group Box 112" hidden="1">
              <a:extLst>
                <a:ext uri="{63B3BB69-23CF-44E3-9099-C40C66FF867C}">
                  <a14:compatExt spid="_x0000_s34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62</xdr:row>
          <xdr:rowOff>28575</xdr:rowOff>
        </xdr:from>
        <xdr:to>
          <xdr:col>7</xdr:col>
          <xdr:colOff>104775</xdr:colOff>
          <xdr:row>63</xdr:row>
          <xdr:rowOff>0</xdr:rowOff>
        </xdr:to>
        <xdr:sp macro="" textlink="">
          <xdr:nvSpPr>
            <xdr:cNvPr id="34929" name="Option Button 113" hidden="1">
              <a:extLst>
                <a:ext uri="{63B3BB69-23CF-44E3-9099-C40C66FF867C}">
                  <a14:compatExt spid="_x0000_s34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4930" name="Option Button 114" hidden="1">
              <a:extLst>
                <a:ext uri="{63B3BB69-23CF-44E3-9099-C40C66FF867C}">
                  <a14:compatExt spid="_x0000_s34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4931" name="Group Box 115" hidden="1">
              <a:extLst>
                <a:ext uri="{63B3BB69-23CF-44E3-9099-C40C66FF867C}">
                  <a14:compatExt spid="_x0000_s34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38100</xdr:rowOff>
        </xdr:from>
        <xdr:to>
          <xdr:col>7</xdr:col>
          <xdr:colOff>219075</xdr:colOff>
          <xdr:row>65</xdr:row>
          <xdr:rowOff>495300</xdr:rowOff>
        </xdr:to>
        <xdr:sp macro="" textlink="">
          <xdr:nvSpPr>
            <xdr:cNvPr id="34932" name="Check Box 116" hidden="1">
              <a:extLst>
                <a:ext uri="{63B3BB69-23CF-44E3-9099-C40C66FF867C}">
                  <a14:compatExt spid="_x0000_s34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66675</xdr:rowOff>
        </xdr:from>
        <xdr:to>
          <xdr:col>7</xdr:col>
          <xdr:colOff>276225</xdr:colOff>
          <xdr:row>66</xdr:row>
          <xdr:rowOff>381000</xdr:rowOff>
        </xdr:to>
        <xdr:sp macro="" textlink="">
          <xdr:nvSpPr>
            <xdr:cNvPr id="34933" name="Check Box 117" hidden="1">
              <a:extLst>
                <a:ext uri="{63B3BB69-23CF-44E3-9099-C40C66FF867C}">
                  <a14:compatExt spid="_x0000_s34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66675</xdr:rowOff>
        </xdr:from>
        <xdr:to>
          <xdr:col>7</xdr:col>
          <xdr:colOff>123825</xdr:colOff>
          <xdr:row>67</xdr:row>
          <xdr:rowOff>485775</xdr:rowOff>
        </xdr:to>
        <xdr:sp macro="" textlink="">
          <xdr:nvSpPr>
            <xdr:cNvPr id="34934" name="Check Box 118" hidden="1">
              <a:extLst>
                <a:ext uri="{63B3BB69-23CF-44E3-9099-C40C66FF867C}">
                  <a14:compatExt spid="_x0000_s34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66675</xdr:rowOff>
        </xdr:from>
        <xdr:to>
          <xdr:col>7</xdr:col>
          <xdr:colOff>123825</xdr:colOff>
          <xdr:row>68</xdr:row>
          <xdr:rowOff>381000</xdr:rowOff>
        </xdr:to>
        <xdr:sp macro="" textlink="">
          <xdr:nvSpPr>
            <xdr:cNvPr id="34935" name="Check Box 119" hidden="1">
              <a:extLst>
                <a:ext uri="{63B3BB69-23CF-44E3-9099-C40C66FF867C}">
                  <a14:compatExt spid="_x0000_s34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66675</xdr:rowOff>
        </xdr:from>
        <xdr:to>
          <xdr:col>7</xdr:col>
          <xdr:colOff>104775</xdr:colOff>
          <xdr:row>48</xdr:row>
          <xdr:rowOff>638175</xdr:rowOff>
        </xdr:to>
        <xdr:sp macro="" textlink="">
          <xdr:nvSpPr>
            <xdr:cNvPr id="34936" name="Check Box 120" hidden="1">
              <a:extLst>
                <a:ext uri="{63B3BB69-23CF-44E3-9099-C40C66FF867C}">
                  <a14:compatExt spid="_x0000_s34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104775</xdr:colOff>
          <xdr:row>49</xdr:row>
          <xdr:rowOff>571500</xdr:rowOff>
        </xdr:to>
        <xdr:sp macro="" textlink="">
          <xdr:nvSpPr>
            <xdr:cNvPr id="34937" name="Check Box 121" hidden="1">
              <a:extLst>
                <a:ext uri="{63B3BB69-23CF-44E3-9099-C40C66FF867C}">
                  <a14:compatExt spid="_x0000_s34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4938" name="Group Box 122" hidden="1">
              <a:extLst>
                <a:ext uri="{63B3BB69-23CF-44E3-9099-C40C66FF867C}">
                  <a14:compatExt spid="_x0000_s34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52</xdr:row>
          <xdr:rowOff>9525</xdr:rowOff>
        </xdr:from>
        <xdr:to>
          <xdr:col>7</xdr:col>
          <xdr:colOff>190500</xdr:colOff>
          <xdr:row>52</xdr:row>
          <xdr:rowOff>419100</xdr:rowOff>
        </xdr:to>
        <xdr:sp macro="" textlink="">
          <xdr:nvSpPr>
            <xdr:cNvPr id="34939" name="Option Button 123" hidden="1">
              <a:extLst>
                <a:ext uri="{63B3BB69-23CF-44E3-9099-C40C66FF867C}">
                  <a14:compatExt spid="_x0000_s34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28575</xdr:rowOff>
        </xdr:from>
        <xdr:to>
          <xdr:col>7</xdr:col>
          <xdr:colOff>333375</xdr:colOff>
          <xdr:row>57</xdr:row>
          <xdr:rowOff>561975</xdr:rowOff>
        </xdr:to>
        <xdr:sp macro="" textlink="">
          <xdr:nvSpPr>
            <xdr:cNvPr id="34940" name="Option Button 124" hidden="1">
              <a:extLst>
                <a:ext uri="{63B3BB69-23CF-44E3-9099-C40C66FF867C}">
                  <a14:compatExt spid="_x0000_s34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28575</xdr:rowOff>
        </xdr:from>
        <xdr:to>
          <xdr:col>7</xdr:col>
          <xdr:colOff>428625</xdr:colOff>
          <xdr:row>59</xdr:row>
          <xdr:rowOff>28575</xdr:rowOff>
        </xdr:to>
        <xdr:sp macro="" textlink="">
          <xdr:nvSpPr>
            <xdr:cNvPr id="34941" name="Option Button 125" hidden="1">
              <a:extLst>
                <a:ext uri="{63B3BB69-23CF-44E3-9099-C40C66FF867C}">
                  <a14:compatExt spid="_x0000_s34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333375</xdr:rowOff>
        </xdr:to>
        <xdr:sp macro="" textlink="">
          <xdr:nvSpPr>
            <xdr:cNvPr id="34942" name="Check Box 126" hidden="1">
              <a:extLst>
                <a:ext uri="{63B3BB69-23CF-44E3-9099-C40C66FF867C}">
                  <a14:compatExt spid="_x0000_s34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4943" name="Check Box 127" hidden="1">
              <a:extLst>
                <a:ext uri="{63B3BB69-23CF-44E3-9099-C40C66FF867C}">
                  <a14:compatExt spid="_x0000_s34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4944" name="Group Box 128" hidden="1">
              <a:extLst>
                <a:ext uri="{63B3BB69-23CF-44E3-9099-C40C66FF867C}">
                  <a14:compatExt spid="_x0000_s349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4945" name="Check Box 129" hidden="1">
              <a:extLst>
                <a:ext uri="{63B3BB69-23CF-44E3-9099-C40C66FF867C}">
                  <a14:compatExt spid="_x0000_s34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295275</xdr:rowOff>
        </xdr:to>
        <xdr:sp macro="" textlink="">
          <xdr:nvSpPr>
            <xdr:cNvPr id="34946" name="Check Box 130" hidden="1">
              <a:extLst>
                <a:ext uri="{63B3BB69-23CF-44E3-9099-C40C66FF867C}">
                  <a14:compatExt spid="_x0000_s34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4947" name="Check Box 131" hidden="1">
              <a:extLst>
                <a:ext uri="{63B3BB69-23CF-44E3-9099-C40C66FF867C}">
                  <a14:compatExt spid="_x0000_s34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180975</xdr:colOff>
          <xdr:row>80</xdr:row>
          <xdr:rowOff>504825</xdr:rowOff>
        </xdr:to>
        <xdr:sp macro="" textlink="">
          <xdr:nvSpPr>
            <xdr:cNvPr id="34948" name="Check Box 132" hidden="1">
              <a:extLst>
                <a:ext uri="{63B3BB69-23CF-44E3-9099-C40C66FF867C}">
                  <a14:compatExt spid="_x0000_s34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219075</xdr:colOff>
          <xdr:row>34</xdr:row>
          <xdr:rowOff>466725</xdr:rowOff>
        </xdr:to>
        <xdr:sp macro="" textlink="">
          <xdr:nvSpPr>
            <xdr:cNvPr id="34949" name="Option Button 133" hidden="1">
              <a:extLst>
                <a:ext uri="{63B3BB69-23CF-44E3-9099-C40C66FF867C}">
                  <a14:compatExt spid="_x0000_s34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523875</xdr:colOff>
          <xdr:row>36</xdr:row>
          <xdr:rowOff>0</xdr:rowOff>
        </xdr:to>
        <xdr:sp macro="" textlink="">
          <xdr:nvSpPr>
            <xdr:cNvPr id="34950" name="Option Button 134" hidden="1">
              <a:extLst>
                <a:ext uri="{63B3BB69-23CF-44E3-9099-C40C66FF867C}">
                  <a14:compatExt spid="_x0000_s34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104775</xdr:rowOff>
        </xdr:from>
        <xdr:to>
          <xdr:col>7</xdr:col>
          <xdr:colOff>219075</xdr:colOff>
          <xdr:row>36</xdr:row>
          <xdr:rowOff>447675</xdr:rowOff>
        </xdr:to>
        <xdr:sp macro="" textlink="">
          <xdr:nvSpPr>
            <xdr:cNvPr id="34951" name="Check Box 135" hidden="1">
              <a:extLst>
                <a:ext uri="{63B3BB69-23CF-44E3-9099-C40C66FF867C}">
                  <a14:compatExt spid="_x0000_s34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4952" name="Check Box 136" hidden="1">
              <a:extLst>
                <a:ext uri="{63B3BB69-23CF-44E3-9099-C40C66FF867C}">
                  <a14:compatExt spid="_x0000_s34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66675</xdr:rowOff>
        </xdr:from>
        <xdr:to>
          <xdr:col>7</xdr:col>
          <xdr:colOff>142875</xdr:colOff>
          <xdr:row>38</xdr:row>
          <xdr:rowOff>352425</xdr:rowOff>
        </xdr:to>
        <xdr:sp macro="" textlink="">
          <xdr:nvSpPr>
            <xdr:cNvPr id="34953" name="Check Box 137" hidden="1">
              <a:extLst>
                <a:ext uri="{63B3BB69-23CF-44E3-9099-C40C66FF867C}">
                  <a14:compatExt spid="_x0000_s34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4954" name="Check Box 138" hidden="1">
              <a:extLst>
                <a:ext uri="{63B3BB69-23CF-44E3-9099-C40C66FF867C}">
                  <a14:compatExt spid="_x0000_s34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4955" name="Check Box 139" hidden="1">
              <a:extLst>
                <a:ext uri="{63B3BB69-23CF-44E3-9099-C40C66FF867C}">
                  <a14:compatExt spid="_x0000_s34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0</xdr:rowOff>
        </xdr:from>
        <xdr:to>
          <xdr:col>7</xdr:col>
          <xdr:colOff>457200</xdr:colOff>
          <xdr:row>41</xdr:row>
          <xdr:rowOff>0</xdr:rowOff>
        </xdr:to>
        <xdr:sp macro="" textlink="">
          <xdr:nvSpPr>
            <xdr:cNvPr id="34956" name="Group Box 140" hidden="1">
              <a:extLst>
                <a:ext uri="{63B3BB69-23CF-44E3-9099-C40C66FF867C}">
                  <a14:compatExt spid="_x0000_s349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29</xdr:row>
          <xdr:rowOff>66675</xdr:rowOff>
        </xdr:from>
        <xdr:to>
          <xdr:col>7</xdr:col>
          <xdr:colOff>180975</xdr:colOff>
          <xdr:row>29</xdr:row>
          <xdr:rowOff>304800</xdr:rowOff>
        </xdr:to>
        <xdr:sp macro="" textlink="">
          <xdr:nvSpPr>
            <xdr:cNvPr id="34957" name="Option Button 141" hidden="1">
              <a:extLst>
                <a:ext uri="{63B3BB69-23CF-44E3-9099-C40C66FF867C}">
                  <a14:compatExt spid="_x0000_s34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30</xdr:row>
          <xdr:rowOff>28575</xdr:rowOff>
        </xdr:from>
        <xdr:to>
          <xdr:col>7</xdr:col>
          <xdr:colOff>28575</xdr:colOff>
          <xdr:row>31</xdr:row>
          <xdr:rowOff>0</xdr:rowOff>
        </xdr:to>
        <xdr:sp macro="" textlink="">
          <xdr:nvSpPr>
            <xdr:cNvPr id="34958" name="Option Button 142" hidden="1">
              <a:extLst>
                <a:ext uri="{63B3BB69-23CF-44E3-9099-C40C66FF867C}">
                  <a14:compatExt spid="_x0000_s34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31</xdr:row>
          <xdr:rowOff>28575</xdr:rowOff>
        </xdr:from>
        <xdr:to>
          <xdr:col>7</xdr:col>
          <xdr:colOff>9525</xdr:colOff>
          <xdr:row>31</xdr:row>
          <xdr:rowOff>228600</xdr:rowOff>
        </xdr:to>
        <xdr:sp macro="" textlink="">
          <xdr:nvSpPr>
            <xdr:cNvPr id="34959" name="Option Button 143" hidden="1">
              <a:extLst>
                <a:ext uri="{63B3BB69-23CF-44E3-9099-C40C66FF867C}">
                  <a14:compatExt spid="_x0000_s34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28575</xdr:rowOff>
        </xdr:from>
        <xdr:to>
          <xdr:col>6</xdr:col>
          <xdr:colOff>581025</xdr:colOff>
          <xdr:row>32</xdr:row>
          <xdr:rowOff>228600</xdr:rowOff>
        </xdr:to>
        <xdr:sp macro="" textlink="">
          <xdr:nvSpPr>
            <xdr:cNvPr id="34960" name="Option Button 144" hidden="1">
              <a:extLst>
                <a:ext uri="{63B3BB69-23CF-44E3-9099-C40C66FF867C}">
                  <a14:compatExt spid="_x0000_s34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101</xdr:row>
          <xdr:rowOff>28575</xdr:rowOff>
        </xdr:from>
        <xdr:to>
          <xdr:col>6</xdr:col>
          <xdr:colOff>28575</xdr:colOff>
          <xdr:row>101</xdr:row>
          <xdr:rowOff>257175</xdr:rowOff>
        </xdr:to>
        <xdr:sp macro="" textlink="">
          <xdr:nvSpPr>
            <xdr:cNvPr id="34961" name="Option Button 145" hidden="1">
              <a:extLst>
                <a:ext uri="{63B3BB69-23CF-44E3-9099-C40C66FF867C}">
                  <a14:compatExt spid="_x0000_s34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0</xdr:rowOff>
        </xdr:to>
        <xdr:sp macro="" textlink="">
          <xdr:nvSpPr>
            <xdr:cNvPr id="34962" name="Group Box 146" hidden="1">
              <a:extLst>
                <a:ext uri="{63B3BB69-23CF-44E3-9099-C40C66FF867C}">
                  <a14:compatExt spid="_x0000_s34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xdr:row>
          <xdr:rowOff>123825</xdr:rowOff>
        </xdr:from>
        <xdr:to>
          <xdr:col>6</xdr:col>
          <xdr:colOff>447675</xdr:colOff>
          <xdr:row>3</xdr:row>
          <xdr:rowOff>342900</xdr:rowOff>
        </xdr:to>
        <xdr:sp macro="" textlink="">
          <xdr:nvSpPr>
            <xdr:cNvPr id="34963" name="Option Button 147" hidden="1">
              <a:extLst>
                <a:ext uri="{63B3BB69-23CF-44E3-9099-C40C66FF867C}">
                  <a14:compatExt spid="_x0000_s34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xdr:row>
          <xdr:rowOff>66675</xdr:rowOff>
        </xdr:from>
        <xdr:to>
          <xdr:col>7</xdr:col>
          <xdr:colOff>219075</xdr:colOff>
          <xdr:row>6</xdr:row>
          <xdr:rowOff>28575</xdr:rowOff>
        </xdr:to>
        <xdr:sp macro="" textlink="">
          <xdr:nvSpPr>
            <xdr:cNvPr id="34964" name="Option Button 148" hidden="1">
              <a:extLst>
                <a:ext uri="{63B3BB69-23CF-44E3-9099-C40C66FF867C}">
                  <a14:compatExt spid="_x0000_s34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xdr:row>
          <xdr:rowOff>38100</xdr:rowOff>
        </xdr:from>
        <xdr:to>
          <xdr:col>7</xdr:col>
          <xdr:colOff>276225</xdr:colOff>
          <xdr:row>6</xdr:row>
          <xdr:rowOff>381000</xdr:rowOff>
        </xdr:to>
        <xdr:sp macro="" textlink="">
          <xdr:nvSpPr>
            <xdr:cNvPr id="34965" name="Option Button 149" hidden="1">
              <a:extLst>
                <a:ext uri="{63B3BB69-23CF-44E3-9099-C40C66FF867C}">
                  <a14:compatExt spid="_x0000_s34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104775</xdr:rowOff>
        </xdr:from>
        <xdr:to>
          <xdr:col>7</xdr:col>
          <xdr:colOff>342900</xdr:colOff>
          <xdr:row>7</xdr:row>
          <xdr:rowOff>352425</xdr:rowOff>
        </xdr:to>
        <xdr:sp macro="" textlink="">
          <xdr:nvSpPr>
            <xdr:cNvPr id="34966" name="Option Button 150" hidden="1">
              <a:extLst>
                <a:ext uri="{63B3BB69-23CF-44E3-9099-C40C66FF867C}">
                  <a14:compatExt spid="_x0000_s34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333375</xdr:colOff>
          <xdr:row>8</xdr:row>
          <xdr:rowOff>314325</xdr:rowOff>
        </xdr:to>
        <xdr:sp macro="" textlink="">
          <xdr:nvSpPr>
            <xdr:cNvPr id="34967" name="Option Button 151" hidden="1">
              <a:extLst>
                <a:ext uri="{63B3BB69-23CF-44E3-9099-C40C66FF867C}">
                  <a14:compatExt spid="_x0000_s34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64</xdr:row>
          <xdr:rowOff>180975</xdr:rowOff>
        </xdr:from>
        <xdr:to>
          <xdr:col>7</xdr:col>
          <xdr:colOff>0</xdr:colOff>
          <xdr:row>64</xdr:row>
          <xdr:rowOff>447675</xdr:rowOff>
        </xdr:to>
        <xdr:sp macro="" textlink="">
          <xdr:nvSpPr>
            <xdr:cNvPr id="34968" name="Check Box 152" hidden="1">
              <a:extLst>
                <a:ext uri="{63B3BB69-23CF-44E3-9099-C40C66FF867C}">
                  <a14:compatExt spid="_x0000_s34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4969" name="Option Button 153" hidden="1">
              <a:extLst>
                <a:ext uri="{63B3BB69-23CF-44E3-9099-C40C66FF867C}">
                  <a14:compatExt spid="_x0000_s34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4970" name="Option Button 154" hidden="1">
              <a:extLst>
                <a:ext uri="{63B3BB69-23CF-44E3-9099-C40C66FF867C}">
                  <a14:compatExt spid="_x0000_s34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66675</xdr:rowOff>
        </xdr:from>
        <xdr:to>
          <xdr:col>7</xdr:col>
          <xdr:colOff>219075</xdr:colOff>
          <xdr:row>47</xdr:row>
          <xdr:rowOff>571500</xdr:rowOff>
        </xdr:to>
        <xdr:sp macro="" textlink="">
          <xdr:nvSpPr>
            <xdr:cNvPr id="34971" name="Option Button 155" hidden="1">
              <a:extLst>
                <a:ext uri="{63B3BB69-23CF-44E3-9099-C40C66FF867C}">
                  <a14:compatExt spid="_x0000_s34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561975</xdr:rowOff>
        </xdr:to>
        <xdr:sp macro="" textlink="">
          <xdr:nvSpPr>
            <xdr:cNvPr id="34972" name="Option Button 156" hidden="1">
              <a:extLst>
                <a:ext uri="{63B3BB69-23CF-44E3-9099-C40C66FF867C}">
                  <a14:compatExt spid="_x0000_s34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485775</xdr:colOff>
          <xdr:row>156</xdr:row>
          <xdr:rowOff>0</xdr:rowOff>
        </xdr:to>
        <xdr:sp macro="" textlink="">
          <xdr:nvSpPr>
            <xdr:cNvPr id="34973" name="Check Box 157" hidden="1">
              <a:extLst>
                <a:ext uri="{63B3BB69-23CF-44E3-9099-C40C66FF867C}">
                  <a14:compatExt spid="_x0000_s34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66675</xdr:colOff>
          <xdr:row>160</xdr:row>
          <xdr:rowOff>371475</xdr:rowOff>
        </xdr:to>
        <xdr:sp macro="" textlink="">
          <xdr:nvSpPr>
            <xdr:cNvPr id="34974" name="Check Box 158" hidden="1">
              <a:extLst>
                <a:ext uri="{63B3BB69-23CF-44E3-9099-C40C66FF867C}">
                  <a14:compatExt spid="_x0000_s34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164</xdr:row>
          <xdr:rowOff>47625</xdr:rowOff>
        </xdr:from>
        <xdr:to>
          <xdr:col>7</xdr:col>
          <xdr:colOff>238125</xdr:colOff>
          <xdr:row>164</xdr:row>
          <xdr:rowOff>304800</xdr:rowOff>
        </xdr:to>
        <xdr:sp macro="" textlink="">
          <xdr:nvSpPr>
            <xdr:cNvPr id="34975" name="Option Button 159" hidden="1">
              <a:extLst>
                <a:ext uri="{63B3BB69-23CF-44E3-9099-C40C66FF867C}">
                  <a14:compatExt spid="_x0000_s34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19050</xdr:rowOff>
        </xdr:from>
        <xdr:to>
          <xdr:col>7</xdr:col>
          <xdr:colOff>466725</xdr:colOff>
          <xdr:row>145</xdr:row>
          <xdr:rowOff>704850</xdr:rowOff>
        </xdr:to>
        <xdr:sp macro="" textlink="">
          <xdr:nvSpPr>
            <xdr:cNvPr id="34977" name="Group Box 161" hidden="1">
              <a:extLst>
                <a:ext uri="{63B3BB69-23CF-44E3-9099-C40C66FF867C}">
                  <a14:compatExt spid="_x0000_s349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145</xdr:row>
          <xdr:rowOff>0</xdr:rowOff>
        </xdr:from>
        <xdr:to>
          <xdr:col>7</xdr:col>
          <xdr:colOff>361950</xdr:colOff>
          <xdr:row>145</xdr:row>
          <xdr:rowOff>361950</xdr:rowOff>
        </xdr:to>
        <xdr:sp macro="" textlink="">
          <xdr:nvSpPr>
            <xdr:cNvPr id="34978" name="Option Button 162" hidden="1">
              <a:extLst>
                <a:ext uri="{63B3BB69-23CF-44E3-9099-C40C66FF867C}">
                  <a14:compatExt spid="_x0000_s34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6</xdr:row>
          <xdr:rowOff>1047750</xdr:rowOff>
        </xdr:to>
        <xdr:sp macro="" textlink="">
          <xdr:nvSpPr>
            <xdr:cNvPr id="35841" name="Group Box 1" hidden="1">
              <a:extLst>
                <a:ext uri="{63B3BB69-23CF-44E3-9099-C40C66FF867C}">
                  <a14:compatExt spid="_x0000_s358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28575</xdr:rowOff>
        </xdr:from>
        <xdr:to>
          <xdr:col>1</xdr:col>
          <xdr:colOff>2943225</xdr:colOff>
          <xdr:row>4</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28575</xdr:rowOff>
        </xdr:from>
        <xdr:to>
          <xdr:col>1</xdr:col>
          <xdr:colOff>2886075</xdr:colOff>
          <xdr:row>5</xdr:row>
          <xdr:rowOff>409575</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5846" name="Group Box 6" hidden="1">
              <a:extLst>
                <a:ext uri="{63B3BB69-23CF-44E3-9099-C40C66FF867C}">
                  <a14:compatExt spid="_x0000_s35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104775</xdr:rowOff>
        </xdr:from>
        <xdr:to>
          <xdr:col>1</xdr:col>
          <xdr:colOff>1095375</xdr:colOff>
          <xdr:row>10</xdr:row>
          <xdr:rowOff>304800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1095375</xdr:colOff>
          <xdr:row>11</xdr:row>
          <xdr:rowOff>295275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5849" name="Group Box 9" hidden="1">
              <a:extLst>
                <a:ext uri="{63B3BB69-23CF-44E3-9099-C40C66FF867C}">
                  <a14:compatExt spid="_x0000_s358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14</xdr:row>
          <xdr:rowOff>28575</xdr:rowOff>
        </xdr:from>
        <xdr:to>
          <xdr:col>1</xdr:col>
          <xdr:colOff>3171825</xdr:colOff>
          <xdr:row>15</xdr:row>
          <xdr:rowOff>28575</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15</xdr:row>
          <xdr:rowOff>28575</xdr:rowOff>
        </xdr:from>
        <xdr:to>
          <xdr:col>1</xdr:col>
          <xdr:colOff>3152775</xdr:colOff>
          <xdr:row>16</xdr:row>
          <xdr:rowOff>9525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16</xdr:row>
          <xdr:rowOff>28575</xdr:rowOff>
        </xdr:from>
        <xdr:to>
          <xdr:col>1</xdr:col>
          <xdr:colOff>3009900</xdr:colOff>
          <xdr:row>17</xdr:row>
          <xdr:rowOff>28575</xdr:rowOff>
        </xdr:to>
        <xdr:sp macro="" textlink="">
          <xdr:nvSpPr>
            <xdr:cNvPr id="35852" name="Option Button 12" hidden="1">
              <a:extLst>
                <a:ext uri="{63B3BB69-23CF-44E3-9099-C40C66FF867C}">
                  <a14:compatExt spid="_x0000_s35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18</xdr:row>
          <xdr:rowOff>66675</xdr:rowOff>
        </xdr:from>
        <xdr:to>
          <xdr:col>1</xdr:col>
          <xdr:colOff>3162300</xdr:colOff>
          <xdr:row>19</xdr:row>
          <xdr:rowOff>9525</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19</xdr:row>
          <xdr:rowOff>47625</xdr:rowOff>
        </xdr:from>
        <xdr:to>
          <xdr:col>2</xdr:col>
          <xdr:colOff>0</xdr:colOff>
          <xdr:row>20</xdr:row>
          <xdr:rowOff>0</xdr:rowOff>
        </xdr:to>
        <xdr:sp macro="" textlink="">
          <xdr:nvSpPr>
            <xdr:cNvPr id="35854" name="Option Button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20</xdr:row>
          <xdr:rowOff>38100</xdr:rowOff>
        </xdr:from>
        <xdr:to>
          <xdr:col>1</xdr:col>
          <xdr:colOff>3152775</xdr:colOff>
          <xdr:row>21</xdr:row>
          <xdr:rowOff>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22</xdr:row>
          <xdr:rowOff>47625</xdr:rowOff>
        </xdr:from>
        <xdr:to>
          <xdr:col>1</xdr:col>
          <xdr:colOff>3171825</xdr:colOff>
          <xdr:row>23</xdr:row>
          <xdr:rowOff>0</xdr:rowOff>
        </xdr:to>
        <xdr:sp macro="" textlink="">
          <xdr:nvSpPr>
            <xdr:cNvPr id="35856" name="Option Button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23</xdr:row>
          <xdr:rowOff>28575</xdr:rowOff>
        </xdr:from>
        <xdr:to>
          <xdr:col>1</xdr:col>
          <xdr:colOff>3124200</xdr:colOff>
          <xdr:row>24</xdr:row>
          <xdr:rowOff>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24</xdr:row>
          <xdr:rowOff>9525</xdr:rowOff>
        </xdr:from>
        <xdr:to>
          <xdr:col>1</xdr:col>
          <xdr:colOff>3114675</xdr:colOff>
          <xdr:row>24</xdr:row>
          <xdr:rowOff>228600</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2962275</xdr:colOff>
          <xdr:row>28</xdr:row>
          <xdr:rowOff>381000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104775</xdr:rowOff>
        </xdr:from>
        <xdr:to>
          <xdr:col>1</xdr:col>
          <xdr:colOff>1247775</xdr:colOff>
          <xdr:row>29</xdr:row>
          <xdr:rowOff>304800</xdr:rowOff>
        </xdr:to>
        <xdr:sp macro="" textlink="">
          <xdr:nvSpPr>
            <xdr:cNvPr id="35861" name="Option Button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5862" name="Group Box 22" hidden="1">
              <a:extLst>
                <a:ext uri="{63B3BB69-23CF-44E3-9099-C40C66FF867C}">
                  <a14:compatExt spid="_x0000_s358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104775</xdr:rowOff>
        </xdr:from>
        <xdr:to>
          <xdr:col>1</xdr:col>
          <xdr:colOff>1247775</xdr:colOff>
          <xdr:row>30</xdr:row>
          <xdr:rowOff>304800</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1247775</xdr:colOff>
          <xdr:row>31</xdr:row>
          <xdr:rowOff>295275</xdr:rowOff>
        </xdr:to>
        <xdr:sp macro="" textlink="">
          <xdr:nvSpPr>
            <xdr:cNvPr id="35864" name="Option Button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1247775</xdr:colOff>
          <xdr:row>32</xdr:row>
          <xdr:rowOff>295275</xdr:rowOff>
        </xdr:to>
        <xdr:sp macro="" textlink="">
          <xdr:nvSpPr>
            <xdr:cNvPr id="35865" name="Option Button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1247775</xdr:colOff>
          <xdr:row>33</xdr:row>
          <xdr:rowOff>314325</xdr:rowOff>
        </xdr:to>
        <xdr:sp macro="" textlink="">
          <xdr:nvSpPr>
            <xdr:cNvPr id="35866" name="Option Button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1247775</xdr:colOff>
          <xdr:row>34</xdr:row>
          <xdr:rowOff>314325</xdr:rowOff>
        </xdr:to>
        <xdr:sp macro="" textlink="">
          <xdr:nvSpPr>
            <xdr:cNvPr id="35867" name="Option Button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5868" name="Group Box 28" hidden="1">
              <a:extLst>
                <a:ext uri="{63B3BB69-23CF-44E3-9099-C40C66FF867C}">
                  <a14:compatExt spid="_x0000_s35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180975</xdr:rowOff>
        </xdr:from>
        <xdr:to>
          <xdr:col>1</xdr:col>
          <xdr:colOff>2962275</xdr:colOff>
          <xdr:row>36</xdr:row>
          <xdr:rowOff>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1247775</xdr:colOff>
          <xdr:row>36</xdr:row>
          <xdr:rowOff>333375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142875</xdr:rowOff>
        </xdr:from>
        <xdr:to>
          <xdr:col>1</xdr:col>
          <xdr:colOff>1228725</xdr:colOff>
          <xdr:row>37</xdr:row>
          <xdr:rowOff>342900</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104775</xdr:rowOff>
        </xdr:from>
        <xdr:to>
          <xdr:col>1</xdr:col>
          <xdr:colOff>1228725</xdr:colOff>
          <xdr:row>38</xdr:row>
          <xdr:rowOff>304800</xdr:rowOff>
        </xdr:to>
        <xdr:sp macro="" textlink="">
          <xdr:nvSpPr>
            <xdr:cNvPr id="35872" name="Option Button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5875" name="Group Box 35" hidden="1">
              <a:extLst>
                <a:ext uri="{63B3BB69-23CF-44E3-9099-C40C66FF867C}">
                  <a14:compatExt spid="_x0000_s35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5876" name="Option Button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104775</xdr:rowOff>
        </xdr:from>
        <xdr:to>
          <xdr:col>1</xdr:col>
          <xdr:colOff>3076575</xdr:colOff>
          <xdr:row>45</xdr:row>
          <xdr:rowOff>352425</xdr:rowOff>
        </xdr:to>
        <xdr:sp macro="" textlink="">
          <xdr:nvSpPr>
            <xdr:cNvPr id="35877" name="Option Button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46</xdr:row>
          <xdr:rowOff>85725</xdr:rowOff>
        </xdr:from>
        <xdr:to>
          <xdr:col>1</xdr:col>
          <xdr:colOff>2847975</xdr:colOff>
          <xdr:row>46</xdr:row>
          <xdr:rowOff>352425</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47</xdr:row>
          <xdr:rowOff>85725</xdr:rowOff>
        </xdr:from>
        <xdr:to>
          <xdr:col>2</xdr:col>
          <xdr:colOff>0</xdr:colOff>
          <xdr:row>48</xdr:row>
          <xdr:rowOff>9525</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48</xdr:row>
          <xdr:rowOff>85725</xdr:rowOff>
        </xdr:from>
        <xdr:to>
          <xdr:col>1</xdr:col>
          <xdr:colOff>3133725</xdr:colOff>
          <xdr:row>48</xdr:row>
          <xdr:rowOff>314325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49</xdr:row>
          <xdr:rowOff>85725</xdr:rowOff>
        </xdr:from>
        <xdr:to>
          <xdr:col>1</xdr:col>
          <xdr:colOff>2971800</xdr:colOff>
          <xdr:row>49</xdr:row>
          <xdr:rowOff>276225</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50</xdr:row>
          <xdr:rowOff>85725</xdr:rowOff>
        </xdr:from>
        <xdr:to>
          <xdr:col>1</xdr:col>
          <xdr:colOff>2971800</xdr:colOff>
          <xdr:row>50</xdr:row>
          <xdr:rowOff>333375</xdr:rowOff>
        </xdr:to>
        <xdr:sp macro="" textlink="">
          <xdr:nvSpPr>
            <xdr:cNvPr id="35882" name="Check Box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56</xdr:row>
          <xdr:rowOff>0</xdr:rowOff>
        </xdr:to>
        <xdr:sp macro="" textlink="">
          <xdr:nvSpPr>
            <xdr:cNvPr id="35883" name="Group Box 43" hidden="1">
              <a:extLst>
                <a:ext uri="{63B3BB69-23CF-44E3-9099-C40C66FF867C}">
                  <a14:compatExt spid="_x0000_s35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28575</xdr:rowOff>
        </xdr:from>
        <xdr:to>
          <xdr:col>1</xdr:col>
          <xdr:colOff>3000375</xdr:colOff>
          <xdr:row>51</xdr:row>
          <xdr:rowOff>504825</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52</xdr:row>
          <xdr:rowOff>0</xdr:rowOff>
        </xdr:from>
        <xdr:to>
          <xdr:col>1</xdr:col>
          <xdr:colOff>2933700</xdr:colOff>
          <xdr:row>52</xdr:row>
          <xdr:rowOff>523875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53</xdr:row>
          <xdr:rowOff>28575</xdr:rowOff>
        </xdr:from>
        <xdr:to>
          <xdr:col>1</xdr:col>
          <xdr:colOff>3076575</xdr:colOff>
          <xdr:row>54</xdr:row>
          <xdr:rowOff>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54</xdr:row>
          <xdr:rowOff>38100</xdr:rowOff>
        </xdr:from>
        <xdr:to>
          <xdr:col>1</xdr:col>
          <xdr:colOff>3000375</xdr:colOff>
          <xdr:row>54</xdr:row>
          <xdr:rowOff>523875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55</xdr:row>
          <xdr:rowOff>28575</xdr:rowOff>
        </xdr:from>
        <xdr:to>
          <xdr:col>1</xdr:col>
          <xdr:colOff>2895600</xdr:colOff>
          <xdr:row>55</xdr:row>
          <xdr:rowOff>504825</xdr:rowOff>
        </xdr:to>
        <xdr:sp macro="" textlink="">
          <xdr:nvSpPr>
            <xdr:cNvPr id="35888" name="Option Button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5889" name="Group Box 49" hidden="1">
              <a:extLst>
                <a:ext uri="{63B3BB69-23CF-44E3-9099-C40C66FF867C}">
                  <a14:compatExt spid="_x0000_s35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56</xdr:row>
          <xdr:rowOff>28575</xdr:rowOff>
        </xdr:from>
        <xdr:to>
          <xdr:col>1</xdr:col>
          <xdr:colOff>3133725</xdr:colOff>
          <xdr:row>56</xdr:row>
          <xdr:rowOff>390525</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56</xdr:row>
          <xdr:rowOff>371475</xdr:rowOff>
        </xdr:from>
        <xdr:to>
          <xdr:col>1</xdr:col>
          <xdr:colOff>3086100</xdr:colOff>
          <xdr:row>57</xdr:row>
          <xdr:rowOff>457200</xdr:rowOff>
        </xdr:to>
        <xdr:sp macro="" textlink="">
          <xdr:nvSpPr>
            <xdr:cNvPr id="35891" name="Option Button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58</xdr:row>
          <xdr:rowOff>0</xdr:rowOff>
        </xdr:from>
        <xdr:to>
          <xdr:col>1</xdr:col>
          <xdr:colOff>3038475</xdr:colOff>
          <xdr:row>59</xdr:row>
          <xdr:rowOff>0</xdr:rowOff>
        </xdr:to>
        <xdr:sp macro="" textlink="">
          <xdr:nvSpPr>
            <xdr:cNvPr id="35892" name="Option Button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59</xdr:row>
          <xdr:rowOff>9525</xdr:rowOff>
        </xdr:from>
        <xdr:to>
          <xdr:col>1</xdr:col>
          <xdr:colOff>3057525</xdr:colOff>
          <xdr:row>59</xdr:row>
          <xdr:rowOff>561975</xdr:rowOff>
        </xdr:to>
        <xdr:sp macro="" textlink="">
          <xdr:nvSpPr>
            <xdr:cNvPr id="35893" name="Option Button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5894" name="Group Box 54" hidden="1">
              <a:extLst>
                <a:ext uri="{63B3BB69-23CF-44E3-9099-C40C66FF867C}">
                  <a14:compatExt spid="_x0000_s35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63</xdr:row>
          <xdr:rowOff>104775</xdr:rowOff>
        </xdr:from>
        <xdr:to>
          <xdr:col>1</xdr:col>
          <xdr:colOff>1133475</xdr:colOff>
          <xdr:row>63</xdr:row>
          <xdr:rowOff>304800</xdr:rowOff>
        </xdr:to>
        <xdr:sp macro="" textlink="">
          <xdr:nvSpPr>
            <xdr:cNvPr id="35895" name="Option Button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64</xdr:row>
          <xdr:rowOff>47625</xdr:rowOff>
        </xdr:from>
        <xdr:to>
          <xdr:col>1</xdr:col>
          <xdr:colOff>2314575</xdr:colOff>
          <xdr:row>64</xdr:row>
          <xdr:rowOff>295275</xdr:rowOff>
        </xdr:to>
        <xdr:sp macro="" textlink="">
          <xdr:nvSpPr>
            <xdr:cNvPr id="35896" name="Option Button 56" hidden="1">
              <a:extLst>
                <a:ext uri="{63B3BB69-23CF-44E3-9099-C40C66FF867C}">
                  <a14:compatExt spid="_x0000_s35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5897" name="Check Box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1857375</xdr:colOff>
          <xdr:row>66</xdr:row>
          <xdr:rowOff>352425</xdr:rowOff>
        </xdr:to>
        <xdr:sp macro="" textlink="">
          <xdr:nvSpPr>
            <xdr:cNvPr id="35898" name="Check Box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333375</xdr:rowOff>
        </xdr:to>
        <xdr:sp macro="" textlink="">
          <xdr:nvSpPr>
            <xdr:cNvPr id="35899" name="Check Box 59" hidden="1">
              <a:extLst>
                <a:ext uri="{63B3BB69-23CF-44E3-9099-C40C66FF867C}">
                  <a14:compatExt spid="_x0000_s35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5900" name="Check Box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5901" name="Check Box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295275</xdr:rowOff>
        </xdr:to>
        <xdr:sp macro="" textlink="">
          <xdr:nvSpPr>
            <xdr:cNvPr id="35902" name="Check Box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28575</xdr:rowOff>
        </xdr:to>
        <xdr:sp macro="" textlink="">
          <xdr:nvSpPr>
            <xdr:cNvPr id="35903" name="Check Box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5904" name="Check Box 64" hidden="1">
              <a:extLst>
                <a:ext uri="{63B3BB69-23CF-44E3-9099-C40C66FF867C}">
                  <a14:compatExt spid="_x0000_s35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5906" name="Check Box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3076575</xdr:colOff>
          <xdr:row>76</xdr:row>
          <xdr:rowOff>0</xdr:rowOff>
        </xdr:to>
        <xdr:sp macro="" textlink="">
          <xdr:nvSpPr>
            <xdr:cNvPr id="35907" name="Check Box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3076575</xdr:colOff>
          <xdr:row>76</xdr:row>
          <xdr:rowOff>466725</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371475</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561975</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3038475</xdr:colOff>
          <xdr:row>81</xdr:row>
          <xdr:rowOff>457200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5914" name="Group Box 74" hidden="1">
              <a:extLst>
                <a:ext uri="{63B3BB69-23CF-44E3-9099-C40C66FF867C}">
                  <a14:compatExt spid="_x0000_s35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142875</xdr:rowOff>
        </xdr:from>
        <xdr:to>
          <xdr:col>1</xdr:col>
          <xdr:colOff>1943100</xdr:colOff>
          <xdr:row>83</xdr:row>
          <xdr:rowOff>9525</xdr:rowOff>
        </xdr:to>
        <xdr:sp macro="" textlink="">
          <xdr:nvSpPr>
            <xdr:cNvPr id="35915" name="Option Button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142875</xdr:rowOff>
        </xdr:from>
        <xdr:to>
          <xdr:col>1</xdr:col>
          <xdr:colOff>2286000</xdr:colOff>
          <xdr:row>83</xdr:row>
          <xdr:rowOff>342900</xdr:rowOff>
        </xdr:to>
        <xdr:sp macro="" textlink="">
          <xdr:nvSpPr>
            <xdr:cNvPr id="35916" name="Option Button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89</xdr:row>
          <xdr:rowOff>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5918" name="Check Box 78" hidden="1">
              <a:extLst>
                <a:ext uri="{63B3BB69-23CF-44E3-9099-C40C66FF867C}">
                  <a14:compatExt spid="_x0000_s35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28575</xdr:rowOff>
        </xdr:from>
        <xdr:to>
          <xdr:col>1</xdr:col>
          <xdr:colOff>3152775</xdr:colOff>
          <xdr:row>88</xdr:row>
          <xdr:rowOff>466725</xdr:rowOff>
        </xdr:to>
        <xdr:sp macro="" textlink="">
          <xdr:nvSpPr>
            <xdr:cNvPr id="35919" name="Check Box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92</xdr:row>
          <xdr:rowOff>0</xdr:rowOff>
        </xdr:to>
        <xdr:sp macro="" textlink="">
          <xdr:nvSpPr>
            <xdr:cNvPr id="35920" name="Group Box 80" hidden="1">
              <a:extLst>
                <a:ext uri="{63B3BB69-23CF-44E3-9099-C40C66FF867C}">
                  <a14:compatExt spid="_x0000_s35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5921" name="Option Button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1933575</xdr:colOff>
          <xdr:row>90</xdr:row>
          <xdr:rowOff>304800</xdr:rowOff>
        </xdr:to>
        <xdr:sp macro="" textlink="">
          <xdr:nvSpPr>
            <xdr:cNvPr id="35922" name="Option Button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5924" name="Group Box 84" hidden="1">
              <a:extLst>
                <a:ext uri="{63B3BB69-23CF-44E3-9099-C40C66FF867C}">
                  <a14:compatExt spid="_x0000_s35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1209675</xdr:colOff>
          <xdr:row>7</xdr:row>
          <xdr:rowOff>314325</xdr:rowOff>
        </xdr:to>
        <xdr:sp macro="" textlink="">
          <xdr:nvSpPr>
            <xdr:cNvPr id="35925" name="Option Button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5926" name="Option Button 86" hidden="1">
              <a:extLst>
                <a:ext uri="{63B3BB69-23CF-44E3-9099-C40C66FF867C}">
                  <a14:compatExt spid="_x0000_s35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28575</xdr:rowOff>
        </xdr:from>
        <xdr:to>
          <xdr:col>1</xdr:col>
          <xdr:colOff>2962275</xdr:colOff>
          <xdr:row>9</xdr:row>
          <xdr:rowOff>485775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104775</xdr:rowOff>
        </xdr:from>
        <xdr:to>
          <xdr:col>1</xdr:col>
          <xdr:colOff>2790825</xdr:colOff>
          <xdr:row>86</xdr:row>
          <xdr:rowOff>342900</xdr:rowOff>
        </xdr:to>
        <xdr:sp macro="" textlink="">
          <xdr:nvSpPr>
            <xdr:cNvPr id="35928" name="Check Box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295275</xdr:rowOff>
        </xdr:to>
        <xdr:sp macro="" textlink="">
          <xdr:nvSpPr>
            <xdr:cNvPr id="36865" name="Check Box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6866" name="Check Box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1133475</xdr:colOff>
          <xdr:row>17</xdr:row>
          <xdr:rowOff>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104775</xdr:rowOff>
        </xdr:from>
        <xdr:to>
          <xdr:col>1</xdr:col>
          <xdr:colOff>3086100</xdr:colOff>
          <xdr:row>18</xdr:row>
          <xdr:rowOff>28575</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333375</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3114675</xdr:colOff>
          <xdr:row>6</xdr:row>
          <xdr:rowOff>47625</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28575</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6876" name="Group Box 12" hidden="1">
              <a:extLst>
                <a:ext uri="{63B3BB69-23CF-44E3-9099-C40C66FF867C}">
                  <a14:compatExt spid="_x0000_s36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3076575</xdr:colOff>
          <xdr:row>9</xdr:row>
          <xdr:rowOff>533400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6878" name="Group Box 14" hidden="1">
              <a:extLst>
                <a:ext uri="{63B3BB69-23CF-44E3-9099-C40C66FF867C}">
                  <a14:compatExt spid="_x0000_s36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28575</xdr:rowOff>
        </xdr:from>
        <xdr:to>
          <xdr:col>1</xdr:col>
          <xdr:colOff>3009900</xdr:colOff>
          <xdr:row>10</xdr:row>
          <xdr:rowOff>457200</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6880" name="Group Box 16" hidden="1">
              <a:extLst>
                <a:ext uri="{63B3BB69-23CF-44E3-9099-C40C66FF867C}">
                  <a14:compatExt spid="_x0000_s368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561975</xdr:rowOff>
        </xdr:to>
        <xdr:sp macro="" textlink="">
          <xdr:nvSpPr>
            <xdr:cNvPr id="36881" name="Option Button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28575</xdr:rowOff>
        </xdr:from>
        <xdr:to>
          <xdr:col>1</xdr:col>
          <xdr:colOff>2924175</xdr:colOff>
          <xdr:row>15</xdr:row>
          <xdr:rowOff>466725</xdr:rowOff>
        </xdr:to>
        <xdr:sp macro="" textlink="">
          <xdr:nvSpPr>
            <xdr:cNvPr id="36882" name="Option Button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333375</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104775</xdr:rowOff>
        </xdr:from>
        <xdr:to>
          <xdr:col>1</xdr:col>
          <xdr:colOff>3276600</xdr:colOff>
          <xdr:row>23</xdr:row>
          <xdr:rowOff>0</xdr:rowOff>
        </xdr:to>
        <xdr:sp macro="" textlink="">
          <xdr:nvSpPr>
            <xdr:cNvPr id="36884" name="Option Button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3305175</xdr:colOff>
          <xdr:row>29</xdr:row>
          <xdr:rowOff>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104775</xdr:rowOff>
        </xdr:from>
        <xdr:to>
          <xdr:col>1</xdr:col>
          <xdr:colOff>2638425</xdr:colOff>
          <xdr:row>29</xdr:row>
          <xdr:rowOff>371475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104775</xdr:rowOff>
        </xdr:from>
        <xdr:to>
          <xdr:col>1</xdr:col>
          <xdr:colOff>2447925</xdr:colOff>
          <xdr:row>31</xdr:row>
          <xdr:rowOff>0</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104775</xdr:rowOff>
        </xdr:from>
        <xdr:to>
          <xdr:col>1</xdr:col>
          <xdr:colOff>2447925</xdr:colOff>
          <xdr:row>32</xdr:row>
          <xdr:rowOff>409575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28575</xdr:rowOff>
        </xdr:from>
        <xdr:to>
          <xdr:col>2</xdr:col>
          <xdr:colOff>0</xdr:colOff>
          <xdr:row>44</xdr:row>
          <xdr:rowOff>371475</xdr:rowOff>
        </xdr:to>
        <xdr:sp macro="" textlink="">
          <xdr:nvSpPr>
            <xdr:cNvPr id="36891" name="Group Box 27" hidden="1">
              <a:extLst>
                <a:ext uri="{63B3BB69-23CF-44E3-9099-C40C66FF867C}">
                  <a14:compatExt spid="_x0000_s36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6892" name="Option Button 28" hidden="1">
              <a:extLst>
                <a:ext uri="{63B3BB69-23CF-44E3-9099-C40C66FF867C}">
                  <a14:compatExt spid="_x0000_s36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66675</xdr:rowOff>
        </xdr:from>
        <xdr:to>
          <xdr:col>1</xdr:col>
          <xdr:colOff>3076575</xdr:colOff>
          <xdr:row>35</xdr:row>
          <xdr:rowOff>609600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104775</xdr:rowOff>
        </xdr:from>
        <xdr:to>
          <xdr:col>1</xdr:col>
          <xdr:colOff>2400300</xdr:colOff>
          <xdr:row>39</xdr:row>
          <xdr:rowOff>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104775</xdr:rowOff>
        </xdr:from>
        <xdr:to>
          <xdr:col>1</xdr:col>
          <xdr:colOff>2400300</xdr:colOff>
          <xdr:row>39</xdr:row>
          <xdr:rowOff>409575</xdr:rowOff>
        </xdr:to>
        <xdr:sp macro="" textlink="">
          <xdr:nvSpPr>
            <xdr:cNvPr id="36897" name="Check Box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104775</xdr:rowOff>
        </xdr:from>
        <xdr:to>
          <xdr:col>1</xdr:col>
          <xdr:colOff>2400300</xdr:colOff>
          <xdr:row>42</xdr:row>
          <xdr:rowOff>0</xdr:rowOff>
        </xdr:to>
        <xdr:sp macro="" textlink="">
          <xdr:nvSpPr>
            <xdr:cNvPr id="36898" name="Check Box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104775</xdr:rowOff>
        </xdr:from>
        <xdr:to>
          <xdr:col>1</xdr:col>
          <xdr:colOff>2400300</xdr:colOff>
          <xdr:row>43</xdr:row>
          <xdr:rowOff>28575</xdr:rowOff>
        </xdr:to>
        <xdr:sp macro="" textlink="">
          <xdr:nvSpPr>
            <xdr:cNvPr id="36899" name="Check Box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66675</xdr:rowOff>
        </xdr:from>
        <xdr:to>
          <xdr:col>1</xdr:col>
          <xdr:colOff>2400300</xdr:colOff>
          <xdr:row>44</xdr:row>
          <xdr:rowOff>371475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66675</xdr:rowOff>
        </xdr:from>
        <xdr:to>
          <xdr:col>1</xdr:col>
          <xdr:colOff>2400300</xdr:colOff>
          <xdr:row>40</xdr:row>
          <xdr:rowOff>371475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6903" name="Group Box 39" hidden="1">
              <a:extLst>
                <a:ext uri="{63B3BB69-23CF-44E3-9099-C40C66FF867C}">
                  <a14:compatExt spid="_x0000_s369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3267075</xdr:colOff>
          <xdr:row>46</xdr:row>
          <xdr:rowOff>600075</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3038475</xdr:colOff>
          <xdr:row>47</xdr:row>
          <xdr:rowOff>638175</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48</xdr:row>
          <xdr:rowOff>85725</xdr:rowOff>
        </xdr:from>
        <xdr:to>
          <xdr:col>1</xdr:col>
          <xdr:colOff>3124200</xdr:colOff>
          <xdr:row>48</xdr:row>
          <xdr:rowOff>752475</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333375</xdr:rowOff>
        </xdr:to>
        <xdr:sp macro="" textlink="">
          <xdr:nvSpPr>
            <xdr:cNvPr id="36907" name="Option Button 43" hidden="1">
              <a:extLst>
                <a:ext uri="{63B3BB69-23CF-44E3-9099-C40C66FF867C}">
                  <a14:compatExt spid="_x0000_s36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3152775</xdr:colOff>
          <xdr:row>26</xdr:row>
          <xdr:rowOff>333375</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3</xdr:row>
          <xdr:rowOff>104775</xdr:rowOff>
        </xdr:from>
        <xdr:to>
          <xdr:col>1</xdr:col>
          <xdr:colOff>3152775</xdr:colOff>
          <xdr:row>3</xdr:row>
          <xdr:rowOff>295275</xdr:rowOff>
        </xdr:to>
        <xdr:sp macro="" textlink="">
          <xdr:nvSpPr>
            <xdr:cNvPr id="37889" name="Option Button 1" hidden="1">
              <a:extLst>
                <a:ext uri="{63B3BB69-23CF-44E3-9099-C40C66FF867C}">
                  <a14:compatExt spid="_x0000_s37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66675</xdr:rowOff>
        </xdr:from>
        <xdr:to>
          <xdr:col>1</xdr:col>
          <xdr:colOff>3162300</xdr:colOff>
          <xdr:row>4</xdr:row>
          <xdr:rowOff>504825</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2466975</xdr:colOff>
          <xdr:row>5</xdr:row>
          <xdr:rowOff>342900</xdr:rowOff>
        </xdr:to>
        <xdr:sp macro="" textlink="">
          <xdr:nvSpPr>
            <xdr:cNvPr id="37891" name="Check Box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3000375</xdr:colOff>
          <xdr:row>6</xdr:row>
          <xdr:rowOff>342900</xdr:rowOff>
        </xdr:to>
        <xdr:sp macro="" textlink="">
          <xdr:nvSpPr>
            <xdr:cNvPr id="37892" name="Check Box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2466975</xdr:colOff>
          <xdr:row>7</xdr:row>
          <xdr:rowOff>342900</xdr:rowOff>
        </xdr:to>
        <xdr:sp macro="" textlink="">
          <xdr:nvSpPr>
            <xdr:cNvPr id="37893" name="Check Box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2466975</xdr:colOff>
          <xdr:row>8</xdr:row>
          <xdr:rowOff>342900</xdr:rowOff>
        </xdr:to>
        <xdr:sp macro="" textlink="">
          <xdr:nvSpPr>
            <xdr:cNvPr id="37894" name="Check Box 6" hidden="1">
              <a:extLst>
                <a:ext uri="{63B3BB69-23CF-44E3-9099-C40C66FF867C}">
                  <a14:compatExt spid="_x0000_s37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2466975</xdr:colOff>
          <xdr:row>9</xdr:row>
          <xdr:rowOff>342900</xdr:rowOff>
        </xdr:to>
        <xdr:sp macro="" textlink="">
          <xdr:nvSpPr>
            <xdr:cNvPr id="37895" name="Check Box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7896" name="Check Box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11</xdr:row>
          <xdr:rowOff>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7898" name="Group Box 10" hidden="1">
              <a:extLst>
                <a:ext uri="{63B3BB69-23CF-44E3-9099-C40C66FF867C}">
                  <a14:compatExt spid="_x0000_s378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371475</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2466975</xdr:colOff>
          <xdr:row>13</xdr:row>
          <xdr:rowOff>342900</xdr:rowOff>
        </xdr:to>
        <xdr:sp macro="" textlink="">
          <xdr:nvSpPr>
            <xdr:cNvPr id="37901" name="Check Box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2466975</xdr:colOff>
          <xdr:row>14</xdr:row>
          <xdr:rowOff>342900</xdr:rowOff>
        </xdr:to>
        <xdr:sp macro="" textlink="">
          <xdr:nvSpPr>
            <xdr:cNvPr id="37902" name="Check Box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2466975</xdr:colOff>
          <xdr:row>15</xdr:row>
          <xdr:rowOff>342900</xdr:rowOff>
        </xdr:to>
        <xdr:sp macro="" textlink="">
          <xdr:nvSpPr>
            <xdr:cNvPr id="37903" name="Check Box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2466975</xdr:colOff>
          <xdr:row>16</xdr:row>
          <xdr:rowOff>342900</xdr:rowOff>
        </xdr:to>
        <xdr:sp macro="" textlink="">
          <xdr:nvSpPr>
            <xdr:cNvPr id="37904" name="Check Box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2466975</xdr:colOff>
          <xdr:row>17</xdr:row>
          <xdr:rowOff>342900</xdr:rowOff>
        </xdr:to>
        <xdr:sp macro="" textlink="">
          <xdr:nvSpPr>
            <xdr:cNvPr id="37905" name="Check Box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2466975</xdr:colOff>
          <xdr:row>18</xdr:row>
          <xdr:rowOff>342900</xdr:rowOff>
        </xdr:to>
        <xdr:sp macro="" textlink="">
          <xdr:nvSpPr>
            <xdr:cNvPr id="37906" name="Check Box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2466975</xdr:colOff>
          <xdr:row>19</xdr:row>
          <xdr:rowOff>342900</xdr:rowOff>
        </xdr:to>
        <xdr:sp macro="" textlink="">
          <xdr:nvSpPr>
            <xdr:cNvPr id="37907" name="Check Box 19" hidden="1">
              <a:extLst>
                <a:ext uri="{63B3BB69-23CF-44E3-9099-C40C66FF867C}">
                  <a14:compatExt spid="_x0000_s37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2466975</xdr:colOff>
          <xdr:row>20</xdr:row>
          <xdr:rowOff>342900</xdr:rowOff>
        </xdr:to>
        <xdr:sp macro="" textlink="">
          <xdr:nvSpPr>
            <xdr:cNvPr id="37908" name="Check Box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7909" name="Group Box 21" hidden="1">
              <a:extLst>
                <a:ext uri="{63B3BB69-23CF-44E3-9099-C40C66FF867C}">
                  <a14:compatExt spid="_x0000_s379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21</xdr:row>
          <xdr:rowOff>85725</xdr:rowOff>
        </xdr:from>
        <xdr:to>
          <xdr:col>1</xdr:col>
          <xdr:colOff>3228975</xdr:colOff>
          <xdr:row>21</xdr:row>
          <xdr:rowOff>352425</xdr:rowOff>
        </xdr:to>
        <xdr:sp macro="" textlink="">
          <xdr:nvSpPr>
            <xdr:cNvPr id="37910" name="Option Button 22" hidden="1">
              <a:extLst>
                <a:ext uri="{63B3BB69-23CF-44E3-9099-C40C66FF867C}">
                  <a14:compatExt spid="_x0000_s37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22</xdr:row>
          <xdr:rowOff>28575</xdr:rowOff>
        </xdr:from>
        <xdr:to>
          <xdr:col>1</xdr:col>
          <xdr:colOff>3200400</xdr:colOff>
          <xdr:row>22</xdr:row>
          <xdr:rowOff>485775</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3190875</xdr:colOff>
          <xdr:row>23</xdr:row>
          <xdr:rowOff>447675</xdr:rowOff>
        </xdr:to>
        <xdr:sp macro="" textlink="">
          <xdr:nvSpPr>
            <xdr:cNvPr id="37912" name="Check Box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7913" name="Check Box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7914" name="Check Box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485775</xdr:rowOff>
        </xdr:to>
        <xdr:sp macro="" textlink="">
          <xdr:nvSpPr>
            <xdr:cNvPr id="37915" name="Check Box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1209675</xdr:colOff>
          <xdr:row>27</xdr:row>
          <xdr:rowOff>295275</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7919" name="Check Box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7920" name="Check Box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40</xdr:row>
          <xdr:rowOff>0</xdr:rowOff>
        </xdr:to>
        <xdr:sp macro="" textlink="">
          <xdr:nvSpPr>
            <xdr:cNvPr id="37921" name="Group Box 33" hidden="1">
              <a:extLst>
                <a:ext uri="{63B3BB69-23CF-44E3-9099-C40C66FF867C}">
                  <a14:compatExt spid="_x0000_s37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66675</xdr:rowOff>
        </xdr:from>
        <xdr:to>
          <xdr:col>1</xdr:col>
          <xdr:colOff>3209925</xdr:colOff>
          <xdr:row>34</xdr:row>
          <xdr:rowOff>314325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3190875</xdr:colOff>
          <xdr:row>35</xdr:row>
          <xdr:rowOff>333375</xdr:rowOff>
        </xdr:to>
        <xdr:sp macro="" textlink="">
          <xdr:nvSpPr>
            <xdr:cNvPr id="37923" name="Option Button 35" hidden="1">
              <a:extLst>
                <a:ext uri="{63B3BB69-23CF-44E3-9099-C40C66FF867C}">
                  <a14:compatExt spid="_x0000_s37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7924" name="Check Box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7925" name="Check Box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0</xdr:rowOff>
        </xdr:from>
        <xdr:to>
          <xdr:col>2</xdr:col>
          <xdr:colOff>0</xdr:colOff>
          <xdr:row>42</xdr:row>
          <xdr:rowOff>485775</xdr:rowOff>
        </xdr:to>
        <xdr:sp macro="" textlink="">
          <xdr:nvSpPr>
            <xdr:cNvPr id="37928" name="Group Box 40" hidden="1">
              <a:extLst>
                <a:ext uri="{63B3BB69-23CF-44E3-9099-C40C66FF867C}">
                  <a14:compatExt spid="_x0000_s37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333375</xdr:rowOff>
        </xdr:to>
        <xdr:sp macro="" textlink="">
          <xdr:nvSpPr>
            <xdr:cNvPr id="37929" name="Option Button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104775</xdr:rowOff>
        </xdr:from>
        <xdr:to>
          <xdr:col>1</xdr:col>
          <xdr:colOff>3152775</xdr:colOff>
          <xdr:row>42</xdr:row>
          <xdr:rowOff>0</xdr:rowOff>
        </xdr:to>
        <xdr:sp macro="" textlink="">
          <xdr:nvSpPr>
            <xdr:cNvPr id="37930" name="Option Button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495300</xdr:rowOff>
        </xdr:from>
        <xdr:to>
          <xdr:col>2</xdr:col>
          <xdr:colOff>0</xdr:colOff>
          <xdr:row>45</xdr:row>
          <xdr:rowOff>733425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104775</xdr:rowOff>
        </xdr:from>
        <xdr:to>
          <xdr:col>1</xdr:col>
          <xdr:colOff>1181100</xdr:colOff>
          <xdr:row>44</xdr:row>
          <xdr:rowOff>304800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7934" name="Group Box 46" hidden="1">
              <a:extLst>
                <a:ext uri="{63B3BB69-23CF-44E3-9099-C40C66FF867C}">
                  <a14:compatExt spid="_x0000_s379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3267075</xdr:colOff>
          <xdr:row>46</xdr:row>
          <xdr:rowOff>371475</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3038475</xdr:colOff>
          <xdr:row>47</xdr:row>
          <xdr:rowOff>447675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7937" name="Check Box 49" hidden="1">
              <a:extLst>
                <a:ext uri="{63B3BB69-23CF-44E3-9099-C40C66FF867C}">
                  <a14:compatExt spid="_x0000_s37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7938" name="Check Box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7939" name="Check Box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7940" name="Check Box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7941" name="Check Box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7943" name="Check Box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7944" name="Check Box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371475</xdr:rowOff>
        </xdr:from>
        <xdr:to>
          <xdr:col>1</xdr:col>
          <xdr:colOff>3124200</xdr:colOff>
          <xdr:row>53</xdr:row>
          <xdr:rowOff>485775</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7948" name="Option Button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7949" name="Option Button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7950" name="Option Button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7951" name="Option Button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O26"/>
  <sheetViews>
    <sheetView workbookViewId="0">
      <selection activeCell="A27" sqref="A27"/>
    </sheetView>
  </sheetViews>
  <sheetFormatPr defaultColWidth="8.85546875" defaultRowHeight="15" x14ac:dyDescent="0.25"/>
  <cols>
    <col min="13" max="13" width="9" customWidth="1"/>
    <col min="14" max="15" width="9.140625" hidden="1" customWidth="1"/>
  </cols>
  <sheetData>
    <row r="2" spans="1:15" ht="28.5" x14ac:dyDescent="0.45">
      <c r="A2" s="300" t="s">
        <v>69</v>
      </c>
      <c r="B2" s="300"/>
      <c r="C2" s="300"/>
      <c r="D2" s="300"/>
      <c r="E2" s="300"/>
      <c r="F2" s="300"/>
      <c r="G2" s="300"/>
      <c r="H2" s="300"/>
      <c r="I2" s="300"/>
      <c r="J2" s="300"/>
      <c r="K2" s="300"/>
      <c r="L2" s="300"/>
      <c r="M2" s="300"/>
    </row>
    <row r="6" spans="1:15" x14ac:dyDescent="0.25">
      <c r="A6" s="295" t="s">
        <v>70</v>
      </c>
      <c r="B6" s="295"/>
      <c r="C6" s="295"/>
      <c r="D6" s="295"/>
      <c r="E6" s="295"/>
      <c r="F6" s="295"/>
      <c r="G6" s="295"/>
      <c r="H6" s="295"/>
      <c r="I6" s="295"/>
      <c r="J6" s="295"/>
      <c r="K6" s="295"/>
      <c r="L6" s="295"/>
      <c r="M6" s="295"/>
      <c r="N6" s="295"/>
      <c r="O6" s="295"/>
    </row>
    <row r="7" spans="1:15" x14ac:dyDescent="0.25">
      <c r="A7" s="13" t="s">
        <v>85</v>
      </c>
      <c r="B7" s="157"/>
      <c r="C7" s="157"/>
      <c r="D7" s="157"/>
      <c r="E7" s="157"/>
      <c r="F7" s="157"/>
      <c r="G7" s="157"/>
      <c r="H7" s="157"/>
      <c r="I7" s="157"/>
      <c r="J7" s="157"/>
      <c r="K7" s="157"/>
      <c r="L7" s="157"/>
      <c r="M7" s="157"/>
      <c r="N7" s="157"/>
      <c r="O7" s="157"/>
    </row>
    <row r="8" spans="1:15" ht="138.75" customHeight="1" x14ac:dyDescent="0.25">
      <c r="A8" s="295" t="s">
        <v>343</v>
      </c>
      <c r="B8" s="295"/>
      <c r="C8" s="295"/>
      <c r="D8" s="295"/>
      <c r="E8" s="295"/>
      <c r="F8" s="295"/>
      <c r="G8" s="295"/>
      <c r="H8" s="295"/>
      <c r="I8" s="295"/>
      <c r="J8" s="295"/>
      <c r="K8" s="295"/>
      <c r="L8" s="295"/>
      <c r="M8" s="295"/>
      <c r="N8" s="295"/>
      <c r="O8" s="295"/>
    </row>
    <row r="9" spans="1:15" ht="23.1" customHeight="1" x14ac:dyDescent="0.25">
      <c r="A9" s="301" t="s">
        <v>77</v>
      </c>
      <c r="B9" s="301"/>
      <c r="C9" s="301"/>
      <c r="D9" s="301"/>
      <c r="E9" s="301"/>
      <c r="F9" s="301"/>
      <c r="G9" s="301"/>
      <c r="H9" s="301"/>
      <c r="I9" s="301"/>
      <c r="J9" s="301"/>
      <c r="K9" s="301"/>
      <c r="L9" s="301"/>
      <c r="M9" s="301"/>
      <c r="N9" s="301"/>
      <c r="O9" s="301"/>
    </row>
    <row r="10" spans="1:15" ht="33.6" customHeight="1" x14ac:dyDescent="0.25">
      <c r="A10" s="157"/>
      <c r="B10" s="157"/>
      <c r="C10" s="302" t="s">
        <v>74</v>
      </c>
      <c r="D10" s="302"/>
      <c r="E10" s="302"/>
      <c r="F10" s="302"/>
      <c r="G10" s="302"/>
      <c r="H10" s="302"/>
      <c r="I10" s="302"/>
      <c r="J10" s="302"/>
      <c r="K10" s="302"/>
      <c r="L10" s="157"/>
      <c r="M10" s="157"/>
      <c r="N10" s="157"/>
      <c r="O10" s="157"/>
    </row>
    <row r="11" spans="1:15" ht="32.25" customHeight="1" x14ac:dyDescent="0.25">
      <c r="A11" s="157"/>
      <c r="B11" s="157"/>
      <c r="C11" s="299" t="s">
        <v>344</v>
      </c>
      <c r="D11" s="299"/>
      <c r="E11" s="299"/>
      <c r="F11" s="299"/>
      <c r="G11" s="299"/>
      <c r="H11" s="299"/>
      <c r="I11" s="299"/>
      <c r="J11" s="299"/>
      <c r="K11" s="299"/>
      <c r="L11" s="157"/>
      <c r="M11" s="157"/>
      <c r="N11" s="157"/>
      <c r="O11" s="157"/>
    </row>
    <row r="12" spans="1:15" ht="29.45" customHeight="1" x14ac:dyDescent="0.25">
      <c r="A12" s="157"/>
      <c r="B12" s="157"/>
      <c r="C12" s="297" t="s">
        <v>75</v>
      </c>
      <c r="D12" s="297"/>
      <c r="E12" s="297"/>
      <c r="F12" s="297"/>
      <c r="G12" s="297"/>
      <c r="H12" s="297"/>
      <c r="I12" s="297"/>
      <c r="J12" s="297"/>
      <c r="K12" s="297"/>
      <c r="L12" s="157"/>
      <c r="M12" s="157"/>
      <c r="N12" s="157"/>
      <c r="O12" s="157"/>
    </row>
    <row r="13" spans="1:15" ht="27" customHeight="1" x14ac:dyDescent="0.25">
      <c r="A13" s="25"/>
      <c r="B13" s="25"/>
      <c r="C13" s="298" t="s">
        <v>76</v>
      </c>
      <c r="D13" s="298"/>
      <c r="E13" s="298"/>
      <c r="F13" s="298"/>
      <c r="G13" s="298"/>
      <c r="H13" s="298"/>
      <c r="I13" s="298"/>
      <c r="J13" s="298"/>
      <c r="K13" s="298"/>
      <c r="L13" s="25"/>
      <c r="M13" s="25"/>
      <c r="N13" s="25"/>
      <c r="O13" s="25"/>
    </row>
    <row r="14" spans="1:15" ht="95.25" customHeight="1" x14ac:dyDescent="0.25">
      <c r="A14" s="295" t="s">
        <v>86</v>
      </c>
      <c r="B14" s="295"/>
      <c r="C14" s="295"/>
      <c r="D14" s="295"/>
      <c r="E14" s="295"/>
      <c r="F14" s="295"/>
      <c r="G14" s="295"/>
      <c r="H14" s="295"/>
      <c r="I14" s="295"/>
      <c r="J14" s="295"/>
      <c r="K14" s="295"/>
      <c r="L14" s="295"/>
      <c r="M14" s="295"/>
      <c r="N14" s="295"/>
      <c r="O14" s="295"/>
    </row>
    <row r="15" spans="1:15" ht="15" customHeight="1" x14ac:dyDescent="0.25"/>
    <row r="16" spans="1:15" ht="35.1" customHeight="1" x14ac:dyDescent="0.25">
      <c r="A16" s="295" t="s">
        <v>87</v>
      </c>
      <c r="B16" s="295"/>
      <c r="C16" s="295"/>
      <c r="D16" s="295"/>
      <c r="E16" s="295"/>
      <c r="F16" s="295"/>
      <c r="G16" s="295"/>
      <c r="H16" s="295"/>
      <c r="I16" s="295"/>
      <c r="J16" s="295"/>
      <c r="K16" s="295"/>
      <c r="L16" s="295"/>
      <c r="M16" s="295"/>
      <c r="N16" s="295"/>
      <c r="O16" s="295"/>
    </row>
    <row r="18" spans="1:15" ht="63.75" customHeight="1" x14ac:dyDescent="0.25">
      <c r="A18" s="295" t="s">
        <v>88</v>
      </c>
      <c r="B18" s="295"/>
      <c r="C18" s="295"/>
      <c r="D18" s="295"/>
      <c r="E18" s="295"/>
      <c r="F18" s="295"/>
      <c r="G18" s="295"/>
      <c r="H18" s="295"/>
      <c r="I18" s="295"/>
      <c r="J18" s="295"/>
      <c r="K18" s="295"/>
      <c r="L18" s="295"/>
      <c r="M18" s="295"/>
      <c r="N18" s="295"/>
      <c r="O18" s="295"/>
    </row>
    <row r="20" spans="1:15" ht="150.75" customHeight="1" x14ac:dyDescent="0.25">
      <c r="A20" s="295" t="s">
        <v>345</v>
      </c>
      <c r="B20" s="295"/>
      <c r="C20" s="295"/>
      <c r="D20" s="295"/>
      <c r="E20" s="295"/>
      <c r="F20" s="295"/>
      <c r="G20" s="295"/>
      <c r="H20" s="295"/>
      <c r="I20" s="295"/>
      <c r="J20" s="295"/>
      <c r="K20" s="295"/>
      <c r="L20" s="295"/>
      <c r="M20" s="295"/>
      <c r="N20" s="295"/>
      <c r="O20" s="295"/>
    </row>
    <row r="22" spans="1:15" ht="133.5" customHeight="1" x14ac:dyDescent="0.25">
      <c r="A22" s="295" t="s">
        <v>346</v>
      </c>
      <c r="B22" s="295"/>
      <c r="C22" s="295"/>
      <c r="D22" s="295"/>
      <c r="E22" s="295"/>
      <c r="F22" s="295"/>
      <c r="G22" s="295"/>
      <c r="H22" s="295"/>
      <c r="I22" s="295"/>
      <c r="J22" s="295"/>
      <c r="K22" s="295"/>
      <c r="L22" s="295"/>
      <c r="M22" s="295"/>
      <c r="N22" s="295"/>
      <c r="O22" s="295"/>
    </row>
    <row r="23" spans="1:15" ht="18" customHeight="1" x14ac:dyDescent="0.25">
      <c r="A23" s="157"/>
      <c r="B23" s="157"/>
      <c r="C23" s="157"/>
      <c r="D23" s="157"/>
      <c r="E23" s="157"/>
      <c r="F23" s="157"/>
      <c r="G23" s="157"/>
      <c r="H23" s="157"/>
      <c r="I23" s="157"/>
      <c r="J23" s="157"/>
      <c r="K23" s="157"/>
      <c r="L23" s="157"/>
      <c r="M23" s="157"/>
      <c r="N23" s="157"/>
      <c r="O23" s="157"/>
    </row>
    <row r="24" spans="1:15" ht="113.25" customHeight="1" x14ac:dyDescent="0.25">
      <c r="A24" s="296" t="s">
        <v>89</v>
      </c>
      <c r="B24" s="296"/>
      <c r="C24" s="296"/>
      <c r="D24" s="296"/>
      <c r="E24" s="296"/>
      <c r="F24" s="296"/>
      <c r="G24" s="296"/>
      <c r="H24" s="296"/>
      <c r="I24" s="296"/>
      <c r="J24" s="296"/>
      <c r="K24" s="296"/>
      <c r="L24" s="296"/>
      <c r="M24" s="296"/>
      <c r="N24" s="296"/>
      <c r="O24" s="296"/>
    </row>
    <row r="26" spans="1:15" ht="47.25" customHeight="1" x14ac:dyDescent="0.25">
      <c r="A26" s="295" t="s">
        <v>387</v>
      </c>
      <c r="B26" s="295"/>
      <c r="C26" s="295"/>
      <c r="D26" s="295"/>
      <c r="E26" s="295"/>
      <c r="F26" s="295"/>
      <c r="G26" s="295"/>
      <c r="H26" s="295"/>
      <c r="I26" s="295"/>
      <c r="J26" s="295"/>
      <c r="K26" s="295"/>
      <c r="L26" s="295"/>
      <c r="M26" s="295"/>
      <c r="N26" s="295"/>
      <c r="O26" s="295"/>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39"/>
  <sheetViews>
    <sheetView showGridLines="0" view="pageBreakPreview" zoomScale="85" zoomScaleSheetLayoutView="85" workbookViewId="0">
      <selection activeCell="N9" sqref="N9"/>
    </sheetView>
  </sheetViews>
  <sheetFormatPr defaultColWidth="8.85546875" defaultRowHeight="15" x14ac:dyDescent="0.25"/>
  <cols>
    <col min="1" max="1" width="3.42578125" style="29" customWidth="1"/>
    <col min="2" max="2" width="35.85546875" style="29" customWidth="1"/>
    <col min="3" max="6" width="10.7109375" style="29" customWidth="1"/>
    <col min="7" max="7" width="6.42578125" style="29" customWidth="1"/>
    <col min="8" max="8" width="24.42578125" style="29" customWidth="1"/>
    <col min="9" max="9" width="8.85546875" style="29"/>
    <col min="10" max="10" width="11.42578125" style="29" customWidth="1"/>
    <col min="11" max="16384" width="8.85546875" style="29"/>
  </cols>
  <sheetData>
    <row r="1" spans="1:10" ht="23.25" customHeight="1" x14ac:dyDescent="0.35">
      <c r="A1" s="150" t="s">
        <v>84</v>
      </c>
      <c r="B1" s="26"/>
      <c r="C1" s="26"/>
      <c r="D1" s="26"/>
      <c r="E1" s="26"/>
      <c r="F1" s="26"/>
      <c r="G1" s="27"/>
      <c r="H1" s="169"/>
      <c r="I1" s="170"/>
      <c r="J1" s="171"/>
    </row>
    <row r="2" spans="1:10" ht="15" customHeight="1" x14ac:dyDescent="0.25">
      <c r="A2" s="151"/>
      <c r="B2" s="152" t="s">
        <v>71</v>
      </c>
      <c r="C2" s="24" t="s">
        <v>81</v>
      </c>
      <c r="D2" s="24"/>
      <c r="E2" s="24"/>
      <c r="F2" s="24"/>
      <c r="G2" s="153"/>
      <c r="H2" s="172"/>
      <c r="I2" s="34"/>
      <c r="J2" s="173"/>
    </row>
    <row r="3" spans="1:10" ht="15" customHeight="1" x14ac:dyDescent="0.25">
      <c r="A3" s="151"/>
      <c r="B3" s="154" t="s">
        <v>72</v>
      </c>
      <c r="C3" s="24" t="s">
        <v>83</v>
      </c>
      <c r="D3" s="24"/>
      <c r="E3" s="24"/>
      <c r="F3" s="24"/>
      <c r="G3" s="153"/>
      <c r="H3" s="34"/>
      <c r="I3" s="34"/>
      <c r="J3" s="173"/>
    </row>
    <row r="4" spans="1:10" ht="15" customHeight="1" x14ac:dyDescent="0.25">
      <c r="A4" s="151"/>
      <c r="B4" s="154" t="s">
        <v>73</v>
      </c>
      <c r="C4" s="24" t="s">
        <v>82</v>
      </c>
      <c r="D4" s="24"/>
      <c r="E4" s="24"/>
      <c r="F4" s="24"/>
      <c r="G4" s="153"/>
      <c r="H4" s="34"/>
      <c r="I4" s="34"/>
      <c r="J4" s="173"/>
    </row>
    <row r="5" spans="1:10" ht="15" customHeight="1" x14ac:dyDescent="0.25">
      <c r="A5" s="151"/>
      <c r="B5" s="154" t="s">
        <v>338</v>
      </c>
      <c r="C5" s="24"/>
      <c r="D5" s="24"/>
      <c r="E5" s="24"/>
      <c r="F5" s="24"/>
      <c r="G5" s="153"/>
      <c r="H5" s="34"/>
      <c r="I5" s="34"/>
      <c r="J5" s="173"/>
    </row>
    <row r="6" spans="1:10" ht="15" customHeight="1" x14ac:dyDescent="0.25">
      <c r="A6" s="174"/>
      <c r="B6" s="34"/>
      <c r="C6" s="34"/>
      <c r="D6" s="34"/>
      <c r="E6" s="34"/>
      <c r="F6" s="34"/>
      <c r="G6" s="173"/>
      <c r="H6" s="34"/>
      <c r="I6" s="34"/>
      <c r="J6" s="173"/>
    </row>
    <row r="7" spans="1:10" ht="10.5" customHeight="1" x14ac:dyDescent="0.25">
      <c r="A7" s="174"/>
      <c r="B7" s="34"/>
      <c r="C7" s="34"/>
      <c r="D7" s="34"/>
      <c r="E7" s="34"/>
      <c r="F7" s="34"/>
      <c r="G7" s="173"/>
      <c r="H7" s="34"/>
      <c r="I7" s="34"/>
      <c r="J7" s="173"/>
    </row>
    <row r="8" spans="1:10" ht="15" customHeight="1" x14ac:dyDescent="0.25">
      <c r="A8" s="303" t="s">
        <v>29</v>
      </c>
      <c r="B8" s="175" t="s">
        <v>26</v>
      </c>
      <c r="C8" s="176"/>
      <c r="D8" s="176"/>
      <c r="E8" s="176"/>
      <c r="F8" s="176"/>
      <c r="G8" s="177" t="s">
        <v>25</v>
      </c>
      <c r="H8" s="34"/>
      <c r="I8" s="34"/>
      <c r="J8" s="173"/>
    </row>
    <row r="9" spans="1:10" ht="15" customHeight="1" x14ac:dyDescent="0.25">
      <c r="A9" s="303"/>
      <c r="B9" s="178" t="s">
        <v>321</v>
      </c>
      <c r="C9" s="20"/>
      <c r="D9" s="20"/>
      <c r="E9" s="20"/>
      <c r="F9" s="21"/>
      <c r="G9" s="14">
        <f>'A. Data Availability'!K51</f>
        <v>6.7</v>
      </c>
      <c r="H9" s="34"/>
      <c r="I9" s="34"/>
      <c r="J9" s="173"/>
    </row>
    <row r="10" spans="1:10" ht="15" customHeight="1" x14ac:dyDescent="0.25">
      <c r="A10" s="303"/>
      <c r="B10" s="178" t="s">
        <v>322</v>
      </c>
      <c r="C10" s="20"/>
      <c r="D10" s="20"/>
      <c r="E10" s="20"/>
      <c r="F10" s="21"/>
      <c r="G10" s="14">
        <f>'A. Data Availability'!K74</f>
        <v>15</v>
      </c>
      <c r="H10" s="34"/>
      <c r="I10" s="34"/>
      <c r="J10" s="173"/>
    </row>
    <row r="11" spans="1:10" ht="15" customHeight="1" x14ac:dyDescent="0.25">
      <c r="A11" s="303"/>
      <c r="B11" s="178" t="s">
        <v>323</v>
      </c>
      <c r="C11" s="20"/>
      <c r="D11" s="20"/>
      <c r="E11" s="20"/>
      <c r="F11" s="21"/>
      <c r="G11" s="14">
        <f>'A. Data Availability'!K106</f>
        <v>15</v>
      </c>
      <c r="H11" s="34"/>
      <c r="I11" s="34"/>
      <c r="J11" s="173"/>
    </row>
    <row r="12" spans="1:10" ht="15" customHeight="1" x14ac:dyDescent="0.25">
      <c r="A12" s="303"/>
      <c r="B12" s="175" t="s">
        <v>27</v>
      </c>
      <c r="C12" s="19"/>
      <c r="D12" s="19"/>
      <c r="E12" s="19"/>
      <c r="F12" s="19"/>
      <c r="G12" s="15"/>
      <c r="H12" s="34"/>
      <c r="I12" s="34"/>
      <c r="J12" s="173"/>
    </row>
    <row r="13" spans="1:10" ht="15" customHeight="1" x14ac:dyDescent="0.25">
      <c r="A13" s="303"/>
      <c r="B13" s="178" t="s">
        <v>324</v>
      </c>
      <c r="C13" s="20"/>
      <c r="D13" s="20"/>
      <c r="E13" s="20"/>
      <c r="F13" s="21"/>
      <c r="G13" s="14">
        <f>'B. Domestic Services'!L42</f>
        <v>6.2</v>
      </c>
      <c r="H13" s="34"/>
      <c r="I13" s="34"/>
      <c r="J13" s="173"/>
    </row>
    <row r="14" spans="1:10" ht="15" customHeight="1" x14ac:dyDescent="0.25">
      <c r="A14" s="303"/>
      <c r="B14" s="178" t="s">
        <v>325</v>
      </c>
      <c r="C14" s="20"/>
      <c r="D14" s="20"/>
      <c r="E14" s="20"/>
      <c r="F14" s="21"/>
      <c r="G14" s="14">
        <f>'B. Domestic Services'!L88</f>
        <v>9</v>
      </c>
      <c r="H14" s="34"/>
      <c r="I14" s="34"/>
      <c r="J14" s="173"/>
    </row>
    <row r="15" spans="1:10" ht="15.75" customHeight="1" x14ac:dyDescent="0.25">
      <c r="A15" s="303"/>
      <c r="B15" s="178" t="s">
        <v>326</v>
      </c>
      <c r="C15" s="20"/>
      <c r="D15" s="20"/>
      <c r="E15" s="20"/>
      <c r="F15" s="21"/>
      <c r="G15" s="14">
        <f>'B. Domestic Services'!L135</f>
        <v>0</v>
      </c>
      <c r="H15" s="34"/>
      <c r="I15" s="34"/>
      <c r="J15" s="173"/>
    </row>
    <row r="16" spans="1:10" ht="15" customHeight="1" x14ac:dyDescent="0.25">
      <c r="A16" s="303"/>
      <c r="B16" s="178" t="s">
        <v>327</v>
      </c>
      <c r="C16" s="20"/>
      <c r="D16" s="20"/>
      <c r="E16" s="20"/>
      <c r="F16" s="21"/>
      <c r="G16" s="14">
        <f>'B. Domestic Services'!L166</f>
        <v>15.2</v>
      </c>
      <c r="H16" s="34"/>
      <c r="I16" s="34"/>
      <c r="J16" s="173"/>
    </row>
    <row r="17" spans="1:10" ht="17.25" customHeight="1" x14ac:dyDescent="0.25">
      <c r="A17" s="303"/>
      <c r="B17" s="175" t="s">
        <v>28</v>
      </c>
      <c r="C17" s="19"/>
      <c r="D17" s="19"/>
      <c r="E17" s="19"/>
      <c r="F17" s="19"/>
      <c r="G17" s="15"/>
      <c r="H17" s="34"/>
      <c r="I17" s="34"/>
      <c r="J17" s="173"/>
    </row>
    <row r="18" spans="1:10" ht="15" customHeight="1" x14ac:dyDescent="0.25">
      <c r="A18" s="303"/>
      <c r="B18" s="178" t="s">
        <v>328</v>
      </c>
      <c r="C18" s="20"/>
      <c r="D18" s="20"/>
      <c r="E18" s="20"/>
      <c r="F18" s="21"/>
      <c r="G18" s="14">
        <f>'C.Financing and Str. Investment'!F26</f>
        <v>9</v>
      </c>
      <c r="H18" s="34"/>
      <c r="I18" s="34"/>
      <c r="J18" s="173"/>
    </row>
    <row r="19" spans="1:10" ht="15" customHeight="1" x14ac:dyDescent="0.25">
      <c r="A19" s="303"/>
      <c r="B19" s="178" t="s">
        <v>329</v>
      </c>
      <c r="C19" s="20"/>
      <c r="D19" s="20"/>
      <c r="E19" s="20"/>
      <c r="F19" s="21"/>
      <c r="G19" s="14">
        <f>'C.Financing and Str. Investment'!F42</f>
        <v>0</v>
      </c>
      <c r="H19" s="34"/>
      <c r="I19" s="34"/>
      <c r="J19" s="173"/>
    </row>
    <row r="20" spans="1:10" ht="15" customHeight="1" x14ac:dyDescent="0.25">
      <c r="A20" s="303"/>
      <c r="B20" s="178" t="s">
        <v>330</v>
      </c>
      <c r="C20" s="20"/>
      <c r="D20" s="20"/>
      <c r="E20" s="20"/>
      <c r="F20" s="21"/>
      <c r="G20" s="14">
        <f>'C.Financing and Str. Investment'!F61</f>
        <v>8</v>
      </c>
      <c r="H20" s="34"/>
      <c r="I20" s="34"/>
      <c r="J20" s="173"/>
    </row>
    <row r="21" spans="1:10" ht="15" customHeight="1" x14ac:dyDescent="0.25">
      <c r="A21" s="303"/>
      <c r="B21" s="178" t="s">
        <v>331</v>
      </c>
      <c r="C21" s="20"/>
      <c r="D21" s="20"/>
      <c r="E21" s="20"/>
      <c r="F21" s="21"/>
      <c r="G21" s="14">
        <f>'C.Financing and Str. Investment'!F93</f>
        <v>13.5</v>
      </c>
      <c r="H21" s="34"/>
      <c r="I21" s="34"/>
      <c r="J21" s="173"/>
    </row>
    <row r="22" spans="1:10" ht="15" customHeight="1" x14ac:dyDescent="0.25">
      <c r="A22" s="303"/>
      <c r="B22" s="175" t="s">
        <v>333</v>
      </c>
      <c r="C22" s="19"/>
      <c r="D22" s="19"/>
      <c r="E22" s="19"/>
      <c r="F22" s="19"/>
      <c r="G22" s="15"/>
      <c r="H22" s="34"/>
      <c r="I22" s="34"/>
      <c r="J22" s="173"/>
    </row>
    <row r="23" spans="1:10" ht="15" customHeight="1" x14ac:dyDescent="0.25">
      <c r="A23" s="303"/>
      <c r="B23" s="178" t="s">
        <v>334</v>
      </c>
      <c r="C23" s="20"/>
      <c r="D23" s="20"/>
      <c r="E23" s="20"/>
      <c r="F23" s="21"/>
      <c r="G23" s="14">
        <f>'D.Accountability &amp; Transparency'!F20</f>
        <v>5</v>
      </c>
      <c r="H23" s="34"/>
      <c r="I23" s="34"/>
      <c r="J23" s="173"/>
    </row>
    <row r="24" spans="1:10" ht="15" customHeight="1" x14ac:dyDescent="0.25">
      <c r="A24" s="303"/>
      <c r="B24" s="178" t="s">
        <v>332</v>
      </c>
      <c r="C24" s="20"/>
      <c r="D24" s="20"/>
      <c r="E24" s="20"/>
      <c r="F24" s="21"/>
      <c r="G24" s="14">
        <f>'D.Accountability &amp; Transparency'!F50</f>
        <v>5</v>
      </c>
      <c r="H24" s="34"/>
      <c r="I24" s="34"/>
      <c r="J24" s="173"/>
    </row>
    <row r="25" spans="1:10" ht="15" customHeight="1" x14ac:dyDescent="0.25">
      <c r="A25" s="303"/>
      <c r="B25" s="175" t="s">
        <v>335</v>
      </c>
      <c r="C25" s="19"/>
      <c r="D25" s="19"/>
      <c r="E25" s="19"/>
      <c r="F25" s="19"/>
      <c r="G25" s="15"/>
      <c r="H25" s="34"/>
      <c r="I25" s="34"/>
      <c r="J25" s="173"/>
    </row>
    <row r="26" spans="1:10" ht="15.75" customHeight="1" x14ac:dyDescent="0.25">
      <c r="A26" s="303"/>
      <c r="B26" s="178" t="s">
        <v>336</v>
      </c>
      <c r="C26" s="20"/>
      <c r="D26" s="20"/>
      <c r="E26" s="20"/>
      <c r="F26" s="21"/>
      <c r="G26" s="14">
        <f>'E.Enabling Environment'!F32</f>
        <v>16</v>
      </c>
      <c r="H26" s="34"/>
      <c r="I26" s="34"/>
      <c r="J26" s="173"/>
    </row>
    <row r="27" spans="1:10" ht="14.25" customHeight="1" x14ac:dyDescent="0.25">
      <c r="A27" s="304"/>
      <c r="B27" s="179" t="s">
        <v>337</v>
      </c>
      <c r="C27" s="22"/>
      <c r="D27" s="22"/>
      <c r="E27" s="22"/>
      <c r="F27" s="23"/>
      <c r="G27" s="16">
        <f>'E.Enabling Environment'!F61</f>
        <v>16</v>
      </c>
      <c r="H27" s="34"/>
      <c r="I27" s="34"/>
      <c r="J27" s="173"/>
    </row>
    <row r="28" spans="1:10" ht="15" customHeight="1" x14ac:dyDescent="0.25">
      <c r="A28" s="180"/>
      <c r="B28" s="181"/>
      <c r="C28" s="181"/>
      <c r="D28" s="181"/>
      <c r="E28" s="181"/>
      <c r="F28" s="181"/>
      <c r="G28" s="34"/>
      <c r="H28" s="34"/>
      <c r="I28" s="34"/>
      <c r="J28" s="173"/>
    </row>
    <row r="29" spans="1:10" ht="15" customHeight="1" x14ac:dyDescent="0.25">
      <c r="A29" s="180"/>
      <c r="B29" s="181"/>
      <c r="C29" s="181"/>
      <c r="D29" s="181"/>
      <c r="E29" s="181"/>
      <c r="F29" s="181"/>
      <c r="G29" s="34"/>
      <c r="H29" s="34"/>
      <c r="I29" s="34"/>
      <c r="J29" s="173"/>
    </row>
    <row r="30" spans="1:10" ht="15" customHeight="1" x14ac:dyDescent="0.25">
      <c r="A30" s="180"/>
      <c r="B30" s="181"/>
      <c r="C30" s="181"/>
      <c r="D30" s="181"/>
      <c r="E30" s="181"/>
      <c r="F30" s="181"/>
      <c r="G30" s="34"/>
      <c r="H30" s="34"/>
      <c r="I30" s="34"/>
      <c r="J30" s="173"/>
    </row>
    <row r="31" spans="1:10" ht="15" customHeight="1" x14ac:dyDescent="0.25">
      <c r="A31" s="180"/>
      <c r="B31" s="181"/>
      <c r="C31" s="181"/>
      <c r="D31" s="181"/>
      <c r="E31" s="181"/>
      <c r="F31" s="181"/>
      <c r="G31" s="34"/>
      <c r="H31" s="34"/>
      <c r="I31" s="34"/>
      <c r="J31" s="173"/>
    </row>
    <row r="32" spans="1:10" ht="15" customHeight="1" x14ac:dyDescent="0.25">
      <c r="A32" s="172"/>
      <c r="B32" s="34"/>
      <c r="C32" s="34"/>
      <c r="D32" s="34"/>
      <c r="E32" s="34"/>
      <c r="F32" s="34"/>
      <c r="G32" s="34"/>
      <c r="H32" s="34"/>
      <c r="I32" s="34"/>
      <c r="J32" s="173"/>
    </row>
    <row r="33" spans="1:10" ht="15" customHeight="1" x14ac:dyDescent="0.25">
      <c r="A33" s="172"/>
      <c r="B33" s="34"/>
      <c r="C33" s="34"/>
      <c r="D33" s="34"/>
      <c r="E33" s="34"/>
      <c r="F33" s="34"/>
      <c r="G33" s="34"/>
      <c r="H33" s="34"/>
      <c r="I33" s="34"/>
      <c r="J33" s="173"/>
    </row>
    <row r="34" spans="1:10" ht="15" customHeight="1" x14ac:dyDescent="0.25">
      <c r="A34" s="172"/>
      <c r="B34" s="34"/>
      <c r="C34" s="34"/>
      <c r="D34" s="34"/>
      <c r="E34" s="34"/>
      <c r="F34" s="34"/>
      <c r="G34" s="34"/>
      <c r="H34" s="34"/>
      <c r="I34" s="34"/>
      <c r="J34" s="173"/>
    </row>
    <row r="35" spans="1:10" ht="15" customHeight="1" x14ac:dyDescent="0.25">
      <c r="A35" s="172"/>
      <c r="B35" s="34"/>
      <c r="C35" s="34"/>
      <c r="D35" s="34"/>
      <c r="E35" s="34"/>
      <c r="F35" s="34"/>
      <c r="G35" s="34"/>
      <c r="H35" s="34"/>
      <c r="I35" s="34"/>
      <c r="J35" s="173"/>
    </row>
    <row r="36" spans="1:10" ht="15" customHeight="1" x14ac:dyDescent="0.25">
      <c r="A36" s="172"/>
      <c r="B36" s="34"/>
      <c r="C36" s="34"/>
      <c r="D36" s="34"/>
      <c r="E36" s="34"/>
      <c r="F36" s="34"/>
      <c r="G36" s="34"/>
      <c r="H36" s="34"/>
      <c r="I36" s="34"/>
      <c r="J36" s="173"/>
    </row>
    <row r="37" spans="1:10" ht="15" customHeight="1" x14ac:dyDescent="0.25">
      <c r="A37" s="172"/>
      <c r="B37" s="34"/>
      <c r="C37" s="34"/>
      <c r="D37" s="34"/>
      <c r="E37" s="34"/>
      <c r="F37" s="34"/>
      <c r="G37" s="34"/>
      <c r="H37" s="34"/>
      <c r="I37" s="34"/>
      <c r="J37" s="173"/>
    </row>
    <row r="38" spans="1:10" ht="15" customHeight="1" x14ac:dyDescent="0.25">
      <c r="A38" s="182"/>
      <c r="B38" s="183"/>
      <c r="C38" s="183"/>
      <c r="D38" s="183"/>
      <c r="E38" s="183"/>
      <c r="F38" s="183"/>
      <c r="G38" s="183"/>
      <c r="H38" s="183"/>
      <c r="I38" s="183"/>
      <c r="J38" s="184"/>
    </row>
    <row r="39" spans="1:10" x14ac:dyDescent="0.25">
      <c r="A39" s="34"/>
      <c r="B39" s="34"/>
      <c r="C39" s="34"/>
      <c r="D39" s="34"/>
      <c r="E39" s="34"/>
      <c r="F39" s="34"/>
    </row>
  </sheetData>
  <sheetProtection password="CDBA" sheet="1" scenarios="1" formatCells="0"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20" priority="36">
      <formula>AND( G9&lt;7)</formula>
    </cfRule>
  </conditionalFormatting>
  <conditionalFormatting sqref="D13:D16 D18:D21 D26:D27 D23:D24 D9:D11">
    <cfRule type="expression" dxfId="119" priority="34">
      <formula>AND(G9&gt;=7, G9&lt;13)</formula>
    </cfRule>
  </conditionalFormatting>
  <conditionalFormatting sqref="E13:E16 E18:E21 E26:E27 E23:E24 E9:E11">
    <cfRule type="expression" dxfId="118" priority="33">
      <formula>AND(G9&gt;=13, G9&lt;17)</formula>
    </cfRule>
  </conditionalFormatting>
  <conditionalFormatting sqref="F9:F11 F23:F24 F26:F27 F18:F21 F13:F16">
    <cfRule type="expression" dxfId="117"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16"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SIR108"/>
  <sheetViews>
    <sheetView view="pageBreakPreview" zoomScale="90" zoomScaleNormal="80" zoomScaleSheetLayoutView="90" zoomScalePageLayoutView="80" workbookViewId="0">
      <selection activeCell="L101" sqref="L101:L105"/>
    </sheetView>
  </sheetViews>
  <sheetFormatPr defaultColWidth="9.140625" defaultRowHeight="15" x14ac:dyDescent="0.25"/>
  <cols>
    <col min="1" max="1" width="35.42578125" style="29" customWidth="1"/>
    <col min="2" max="7" width="9.140625" style="29"/>
    <col min="8" max="8" width="9" style="29" customWidth="1"/>
    <col min="9" max="10" width="8.85546875" style="29" hidden="1" customWidth="1"/>
    <col min="11" max="11" width="13.42578125" style="29" customWidth="1"/>
    <col min="12" max="12" width="30.28515625" style="41" customWidth="1"/>
    <col min="13" max="13" width="25.28515625" style="41" customWidth="1"/>
    <col min="14" max="16384" width="9.140625" style="29"/>
  </cols>
  <sheetData>
    <row r="1" spans="1:13" ht="29.45" customHeight="1" thickBot="1" x14ac:dyDescent="0.3">
      <c r="A1" s="305" t="s">
        <v>90</v>
      </c>
      <c r="B1" s="306"/>
      <c r="C1" s="306"/>
      <c r="D1" s="306"/>
      <c r="E1" s="306"/>
      <c r="F1" s="306"/>
      <c r="G1" s="306"/>
      <c r="H1" s="306"/>
      <c r="I1" s="306"/>
      <c r="J1" s="306"/>
      <c r="K1" s="306"/>
      <c r="L1" s="306"/>
      <c r="M1" s="307"/>
    </row>
    <row r="2" spans="1:13" ht="29.45" customHeight="1" thickBot="1" x14ac:dyDescent="0.3">
      <c r="A2" s="308" t="s">
        <v>91</v>
      </c>
      <c r="B2" s="309"/>
      <c r="C2" s="309"/>
      <c r="D2" s="309"/>
      <c r="E2" s="309"/>
      <c r="F2" s="309"/>
      <c r="G2" s="309"/>
      <c r="H2" s="309"/>
      <c r="I2" s="309"/>
      <c r="J2" s="309"/>
      <c r="K2" s="309"/>
      <c r="L2" s="309"/>
      <c r="M2" s="310"/>
    </row>
    <row r="3" spans="1:13" ht="63" customHeight="1" thickBot="1" x14ac:dyDescent="0.3">
      <c r="A3" s="311" t="s">
        <v>92</v>
      </c>
      <c r="B3" s="312"/>
      <c r="C3" s="312"/>
      <c r="D3" s="312"/>
      <c r="E3" s="312"/>
      <c r="F3" s="312"/>
      <c r="G3" s="312"/>
      <c r="H3" s="312"/>
      <c r="I3" s="312"/>
      <c r="J3" s="312"/>
      <c r="K3" s="312"/>
      <c r="L3" s="52" t="s">
        <v>93</v>
      </c>
      <c r="M3" s="30" t="s">
        <v>347</v>
      </c>
    </row>
    <row r="4" spans="1:13" ht="28.35" customHeight="1" x14ac:dyDescent="0.25">
      <c r="A4" s="313" t="s">
        <v>348</v>
      </c>
      <c r="B4" s="316" t="s">
        <v>94</v>
      </c>
      <c r="C4" s="316"/>
      <c r="D4" s="316"/>
      <c r="E4" s="316"/>
      <c r="F4" s="316"/>
      <c r="G4" s="316"/>
      <c r="H4" s="316"/>
      <c r="I4" s="31">
        <v>1</v>
      </c>
      <c r="J4" s="32" t="str">
        <f>IF($I$4=1,"4.5","0")</f>
        <v>4.5</v>
      </c>
      <c r="K4" s="235">
        <f>J4+J5+J6+J7</f>
        <v>4.5</v>
      </c>
      <c r="L4" s="317" t="s">
        <v>403</v>
      </c>
      <c r="M4" s="320"/>
    </row>
    <row r="5" spans="1:13" ht="23.1" customHeight="1" x14ac:dyDescent="0.25">
      <c r="A5" s="314"/>
      <c r="B5" s="323" t="s">
        <v>95</v>
      </c>
      <c r="C5" s="324"/>
      <c r="D5" s="324"/>
      <c r="E5" s="324"/>
      <c r="F5" s="324"/>
      <c r="G5" s="324"/>
      <c r="H5" s="324"/>
      <c r="I5" s="34"/>
      <c r="J5" s="17" t="str">
        <f>IF($I$4=2,"3","0")</f>
        <v>0</v>
      </c>
      <c r="K5" s="236"/>
      <c r="L5" s="318"/>
      <c r="M5" s="321"/>
    </row>
    <row r="6" spans="1:13" ht="24" customHeight="1" x14ac:dyDescent="0.25">
      <c r="A6" s="314"/>
      <c r="B6" s="323" t="s">
        <v>96</v>
      </c>
      <c r="C6" s="324"/>
      <c r="D6" s="324"/>
      <c r="E6" s="324"/>
      <c r="F6" s="324"/>
      <c r="G6" s="324"/>
      <c r="H6" s="324"/>
      <c r="I6" s="34"/>
      <c r="J6" s="17" t="str">
        <f>IF($I$4=3,"1","0")</f>
        <v>0</v>
      </c>
      <c r="K6" s="236"/>
      <c r="L6" s="318"/>
      <c r="M6" s="321"/>
    </row>
    <row r="7" spans="1:13" ht="23.1" customHeight="1" thickBot="1" x14ac:dyDescent="0.3">
      <c r="A7" s="315"/>
      <c r="B7" s="325" t="s">
        <v>97</v>
      </c>
      <c r="C7" s="325"/>
      <c r="D7" s="325"/>
      <c r="E7" s="325"/>
      <c r="F7" s="325"/>
      <c r="G7" s="325"/>
      <c r="H7" s="325"/>
      <c r="I7" s="35"/>
      <c r="J7" s="36" t="str">
        <f>IF($I$4=4,"0","0")</f>
        <v>0</v>
      </c>
      <c r="K7" s="237"/>
      <c r="L7" s="319"/>
      <c r="M7" s="322"/>
    </row>
    <row r="8" spans="1:13" ht="25.35" customHeight="1" x14ac:dyDescent="0.25">
      <c r="A8" s="326" t="s">
        <v>349</v>
      </c>
      <c r="B8" s="329"/>
      <c r="C8" s="329"/>
      <c r="D8" s="329"/>
      <c r="E8" s="329"/>
      <c r="F8" s="329"/>
      <c r="G8" s="329"/>
      <c r="H8" s="329"/>
      <c r="I8" s="31">
        <v>6</v>
      </c>
      <c r="J8" s="32" t="str">
        <f>IF($I$8=1,"5","0")</f>
        <v>0</v>
      </c>
      <c r="K8" s="235">
        <f>J8+J9+J10+J11+J12+J13</f>
        <v>0</v>
      </c>
      <c r="L8" s="317" t="s">
        <v>457</v>
      </c>
      <c r="M8" s="320"/>
    </row>
    <row r="9" spans="1:13" ht="24" customHeight="1" x14ac:dyDescent="0.25">
      <c r="A9" s="327"/>
      <c r="B9" s="330"/>
      <c r="C9" s="330"/>
      <c r="D9" s="330"/>
      <c r="E9" s="330"/>
      <c r="F9" s="330"/>
      <c r="G9" s="330"/>
      <c r="H9" s="330"/>
      <c r="I9" s="34"/>
      <c r="J9" s="17" t="str">
        <f>IF($I$8=2,"4","0")</f>
        <v>0</v>
      </c>
      <c r="K9" s="236"/>
      <c r="L9" s="318"/>
      <c r="M9" s="321"/>
    </row>
    <row r="10" spans="1:13" ht="23.1" customHeight="1" x14ac:dyDescent="0.25">
      <c r="A10" s="327"/>
      <c r="B10" s="331"/>
      <c r="C10" s="331"/>
      <c r="D10" s="331"/>
      <c r="E10" s="331"/>
      <c r="F10" s="331"/>
      <c r="G10" s="331"/>
      <c r="H10" s="331"/>
      <c r="I10" s="34"/>
      <c r="J10" s="17" t="str">
        <f>IF($I$8=3,"3","0")</f>
        <v>0</v>
      </c>
      <c r="K10" s="236"/>
      <c r="L10" s="318"/>
      <c r="M10" s="321"/>
    </row>
    <row r="11" spans="1:13" ht="23.45" customHeight="1" x14ac:dyDescent="0.25">
      <c r="A11" s="327"/>
      <c r="B11" s="331"/>
      <c r="C11" s="331"/>
      <c r="D11" s="331"/>
      <c r="E11" s="331"/>
      <c r="F11" s="331"/>
      <c r="G11" s="331"/>
      <c r="H11" s="331"/>
      <c r="I11" s="34"/>
      <c r="J11" s="17" t="str">
        <f>IF($I$8=4,"2","0")</f>
        <v>0</v>
      </c>
      <c r="K11" s="236"/>
      <c r="L11" s="318"/>
      <c r="M11" s="321"/>
    </row>
    <row r="12" spans="1:13" ht="24" customHeight="1" x14ac:dyDescent="0.25">
      <c r="A12" s="327"/>
      <c r="B12" s="331"/>
      <c r="C12" s="331"/>
      <c r="D12" s="331"/>
      <c r="E12" s="331"/>
      <c r="F12" s="331"/>
      <c r="G12" s="331"/>
      <c r="H12" s="331"/>
      <c r="I12" s="34"/>
      <c r="J12" s="17" t="str">
        <f>IF($I$8=5,"1","0")</f>
        <v>0</v>
      </c>
      <c r="K12" s="236"/>
      <c r="L12" s="318"/>
      <c r="M12" s="321"/>
    </row>
    <row r="13" spans="1:13" ht="22.35" customHeight="1" thickBot="1" x14ac:dyDescent="0.3">
      <c r="A13" s="328"/>
      <c r="B13" s="332"/>
      <c r="C13" s="332"/>
      <c r="D13" s="332"/>
      <c r="E13" s="332"/>
      <c r="F13" s="332"/>
      <c r="G13" s="332"/>
      <c r="H13" s="332"/>
      <c r="I13" s="35"/>
      <c r="J13" s="36" t="str">
        <f>IF($I$8=6,"0","0")</f>
        <v>0</v>
      </c>
      <c r="K13" s="237"/>
      <c r="L13" s="319"/>
      <c r="M13" s="322"/>
    </row>
    <row r="14" spans="1:13" ht="22.35" customHeight="1" x14ac:dyDescent="0.25">
      <c r="A14" s="326" t="s">
        <v>98</v>
      </c>
      <c r="B14" s="349"/>
      <c r="C14" s="349"/>
      <c r="D14" s="349"/>
      <c r="E14" s="349"/>
      <c r="F14" s="349"/>
      <c r="G14" s="349"/>
      <c r="H14" s="349"/>
      <c r="I14" s="31">
        <v>2</v>
      </c>
      <c r="J14" s="38" t="str">
        <f>IF($I$14=1,"0","0")</f>
        <v>0</v>
      </c>
      <c r="K14" s="238">
        <f>IF(I14=2, J16+J17+J18+J19+J20+J21+J22+J23+J24+J32+J25+J26+J27+J28+J29+J30+J31+J33, 0)</f>
        <v>2.2000000000000002</v>
      </c>
      <c r="L14" s="341" t="s">
        <v>404</v>
      </c>
      <c r="M14" s="333"/>
    </row>
    <row r="15" spans="1:13" ht="18" customHeight="1" x14ac:dyDescent="0.25">
      <c r="A15" s="327"/>
      <c r="B15" s="337" t="s">
        <v>99</v>
      </c>
      <c r="C15" s="337"/>
      <c r="D15" s="337"/>
      <c r="E15" s="337"/>
      <c r="F15" s="337"/>
      <c r="G15" s="337"/>
      <c r="H15" s="337"/>
      <c r="I15" s="34"/>
      <c r="J15" s="17" t="str">
        <f>IF($I$14=2,"0","0")</f>
        <v>0</v>
      </c>
      <c r="K15" s="236"/>
      <c r="L15" s="342"/>
      <c r="M15" s="334"/>
    </row>
    <row r="16" spans="1:13" x14ac:dyDescent="0.25">
      <c r="A16" s="327"/>
      <c r="B16" s="337"/>
      <c r="C16" s="337"/>
      <c r="D16" s="337"/>
      <c r="E16" s="337"/>
      <c r="F16" s="337"/>
      <c r="G16" s="337"/>
      <c r="H16" s="337"/>
      <c r="I16" s="34" t="b">
        <v>1</v>
      </c>
      <c r="J16" s="17" t="str">
        <f>IF($I$16=TRUE,"1.7","0")</f>
        <v>1.7</v>
      </c>
      <c r="K16" s="236" t="str">
        <f>IF(AND($I$14&lt;&gt;2,I16=TRUE),"ERROR","")</f>
        <v/>
      </c>
      <c r="L16" s="342"/>
      <c r="M16" s="334"/>
    </row>
    <row r="17" spans="1:13" ht="23.45" customHeight="1" x14ac:dyDescent="0.25">
      <c r="A17" s="327"/>
      <c r="B17" s="338"/>
      <c r="C17" s="338"/>
      <c r="D17" s="338"/>
      <c r="E17" s="338"/>
      <c r="F17" s="338"/>
      <c r="G17" s="338"/>
      <c r="H17" s="338"/>
      <c r="I17" s="34" t="b">
        <v>1</v>
      </c>
      <c r="J17" s="17" t="str">
        <f>IF($I$17=TRUE,"0.1","0")</f>
        <v>0.1</v>
      </c>
      <c r="K17" s="236" t="str">
        <f t="shared" ref="K17:K33" si="0">IF(AND($I$14&lt;&gt;2,I17=TRUE),"ERROR","")</f>
        <v/>
      </c>
      <c r="L17" s="342"/>
      <c r="M17" s="334"/>
    </row>
    <row r="18" spans="1:13" ht="20.45" customHeight="1" x14ac:dyDescent="0.25">
      <c r="A18" s="327"/>
      <c r="B18" s="337"/>
      <c r="C18" s="337"/>
      <c r="D18" s="337"/>
      <c r="E18" s="337"/>
      <c r="F18" s="337"/>
      <c r="G18" s="337"/>
      <c r="H18" s="337"/>
      <c r="I18" s="34" t="b">
        <v>0</v>
      </c>
      <c r="J18" s="17" t="str">
        <f>IF($I$18=TRUE,"0.1","0")</f>
        <v>0</v>
      </c>
      <c r="K18" s="236" t="str">
        <f t="shared" si="0"/>
        <v/>
      </c>
      <c r="L18" s="342"/>
      <c r="M18" s="334"/>
    </row>
    <row r="19" spans="1:13" ht="20.100000000000001" customHeight="1" x14ac:dyDescent="0.25">
      <c r="A19" s="327"/>
      <c r="B19" s="337"/>
      <c r="C19" s="337"/>
      <c r="D19" s="337"/>
      <c r="E19" s="337"/>
      <c r="F19" s="337"/>
      <c r="G19" s="337"/>
      <c r="H19" s="337"/>
      <c r="I19" s="34" t="b">
        <v>1</v>
      </c>
      <c r="J19" s="17" t="str">
        <f>IF($I$19=TRUE,"0.1","0")</f>
        <v>0.1</v>
      </c>
      <c r="K19" s="236" t="str">
        <f t="shared" si="0"/>
        <v/>
      </c>
      <c r="L19" s="342"/>
      <c r="M19" s="334"/>
    </row>
    <row r="20" spans="1:13" ht="20.45" customHeight="1" x14ac:dyDescent="0.25">
      <c r="A20" s="327"/>
      <c r="B20" s="339"/>
      <c r="C20" s="339"/>
      <c r="D20" s="339"/>
      <c r="E20" s="339"/>
      <c r="F20" s="339"/>
      <c r="G20" s="339"/>
      <c r="H20" s="339"/>
      <c r="I20" s="34" t="b">
        <v>0</v>
      </c>
      <c r="J20" s="17" t="str">
        <f>IF($I$20=TRUE,"0.1","0")</f>
        <v>0</v>
      </c>
      <c r="K20" s="236" t="str">
        <f t="shared" si="0"/>
        <v/>
      </c>
      <c r="L20" s="342"/>
      <c r="M20" s="334"/>
    </row>
    <row r="21" spans="1:13" ht="20.100000000000001" customHeight="1" x14ac:dyDescent="0.25">
      <c r="A21" s="327"/>
      <c r="B21" s="339"/>
      <c r="C21" s="339"/>
      <c r="D21" s="339"/>
      <c r="E21" s="339"/>
      <c r="F21" s="339"/>
      <c r="G21" s="339"/>
      <c r="H21" s="339"/>
      <c r="I21" s="34" t="b">
        <v>1</v>
      </c>
      <c r="J21" s="17" t="str">
        <f>IF($I$21=TRUE,"0.1","0")</f>
        <v>0.1</v>
      </c>
      <c r="K21" s="236" t="str">
        <f t="shared" si="0"/>
        <v/>
      </c>
      <c r="L21" s="342"/>
      <c r="M21" s="334"/>
    </row>
    <row r="22" spans="1:13" ht="18" customHeight="1" x14ac:dyDescent="0.25">
      <c r="A22" s="327"/>
      <c r="B22" s="339"/>
      <c r="C22" s="339"/>
      <c r="D22" s="339"/>
      <c r="E22" s="339"/>
      <c r="F22" s="339"/>
      <c r="G22" s="339"/>
      <c r="H22" s="339"/>
      <c r="I22" s="34" t="b">
        <v>0</v>
      </c>
      <c r="J22" s="17" t="str">
        <f>IF($I$22=TRUE,"0.1","0")</f>
        <v>0</v>
      </c>
      <c r="K22" s="236" t="str">
        <f t="shared" si="0"/>
        <v/>
      </c>
      <c r="L22" s="342"/>
      <c r="M22" s="334"/>
    </row>
    <row r="23" spans="1:13" ht="18" customHeight="1" x14ac:dyDescent="0.25">
      <c r="A23" s="327"/>
      <c r="B23" s="339"/>
      <c r="C23" s="339"/>
      <c r="D23" s="339"/>
      <c r="E23" s="339"/>
      <c r="F23" s="339"/>
      <c r="G23" s="339"/>
      <c r="H23" s="339"/>
      <c r="I23" s="34" t="b">
        <v>1</v>
      </c>
      <c r="J23" s="17" t="str">
        <f>IF($I$23=TRUE,"0.1","0")</f>
        <v>0.1</v>
      </c>
      <c r="K23" s="236" t="str">
        <f t="shared" si="0"/>
        <v/>
      </c>
      <c r="L23" s="342"/>
      <c r="M23" s="334"/>
    </row>
    <row r="24" spans="1:13" ht="18" customHeight="1" x14ac:dyDescent="0.25">
      <c r="A24" s="327"/>
      <c r="B24" s="340"/>
      <c r="C24" s="340"/>
      <c r="D24" s="340"/>
      <c r="E24" s="340"/>
      <c r="F24" s="340"/>
      <c r="G24" s="340"/>
      <c r="H24" s="340"/>
      <c r="I24" s="34" t="b">
        <v>1</v>
      </c>
      <c r="J24" s="17" t="str">
        <f>IF($I$24=TRUE,"0.1","0")</f>
        <v>0.1</v>
      </c>
      <c r="K24" s="236" t="str">
        <f t="shared" si="0"/>
        <v/>
      </c>
      <c r="L24" s="342"/>
      <c r="M24" s="334"/>
    </row>
    <row r="25" spans="1:13" ht="24.6" customHeight="1" x14ac:dyDescent="0.25">
      <c r="A25" s="327"/>
      <c r="B25" s="339"/>
      <c r="C25" s="339"/>
      <c r="D25" s="339"/>
      <c r="E25" s="339"/>
      <c r="F25" s="339"/>
      <c r="G25" s="339"/>
      <c r="H25" s="339"/>
      <c r="I25" s="34" t="b">
        <v>0</v>
      </c>
      <c r="J25" s="17" t="str">
        <f>IF($I$25=TRUE,"1.7","0")</f>
        <v>0</v>
      </c>
      <c r="K25" s="236" t="str">
        <f t="shared" si="0"/>
        <v/>
      </c>
      <c r="L25" s="342"/>
      <c r="M25" s="334"/>
    </row>
    <row r="26" spans="1:13" ht="17.45" customHeight="1" x14ac:dyDescent="0.25">
      <c r="A26" s="327"/>
      <c r="B26" s="339"/>
      <c r="C26" s="339"/>
      <c r="D26" s="339"/>
      <c r="E26" s="339"/>
      <c r="F26" s="339"/>
      <c r="G26" s="339"/>
      <c r="H26" s="339"/>
      <c r="I26" s="34" t="b">
        <v>0</v>
      </c>
      <c r="J26" s="17" t="str">
        <f>IF($I$26=TRUE,"0.1","0")</f>
        <v>0</v>
      </c>
      <c r="K26" s="236" t="str">
        <f t="shared" si="0"/>
        <v/>
      </c>
      <c r="L26" s="342"/>
      <c r="M26" s="334"/>
    </row>
    <row r="27" spans="1:13" ht="17.100000000000001" customHeight="1" x14ac:dyDescent="0.25">
      <c r="A27" s="327"/>
      <c r="B27" s="339"/>
      <c r="C27" s="339"/>
      <c r="D27" s="339"/>
      <c r="E27" s="339"/>
      <c r="F27" s="339"/>
      <c r="G27" s="339"/>
      <c r="H27" s="339"/>
      <c r="I27" s="34" t="b">
        <v>0</v>
      </c>
      <c r="J27" s="17" t="str">
        <f>IF($I$27=TRUE,"0.1","0")</f>
        <v>0</v>
      </c>
      <c r="K27" s="236" t="str">
        <f t="shared" si="0"/>
        <v/>
      </c>
      <c r="L27" s="342"/>
      <c r="M27" s="334"/>
    </row>
    <row r="28" spans="1:13" ht="18" customHeight="1" x14ac:dyDescent="0.25">
      <c r="A28" s="327"/>
      <c r="B28" s="339"/>
      <c r="C28" s="339"/>
      <c r="D28" s="339"/>
      <c r="E28" s="339"/>
      <c r="F28" s="339"/>
      <c r="G28" s="339"/>
      <c r="H28" s="339"/>
      <c r="I28" s="34" t="b">
        <v>0</v>
      </c>
      <c r="J28" s="17" t="str">
        <f>IF($I$28=TRUE,"0.1","0")</f>
        <v>0</v>
      </c>
      <c r="K28" s="236" t="str">
        <f t="shared" si="0"/>
        <v/>
      </c>
      <c r="L28" s="342"/>
      <c r="M28" s="334"/>
    </row>
    <row r="29" spans="1:13" x14ac:dyDescent="0.25">
      <c r="A29" s="327"/>
      <c r="B29" s="339"/>
      <c r="C29" s="339"/>
      <c r="D29" s="339"/>
      <c r="E29" s="339"/>
      <c r="F29" s="339"/>
      <c r="G29" s="339"/>
      <c r="H29" s="339"/>
      <c r="I29" s="34" t="b">
        <v>0</v>
      </c>
      <c r="J29" s="17" t="str">
        <f>IF($I$29=TRUE,"0.1","0")</f>
        <v>0</v>
      </c>
      <c r="K29" s="236" t="str">
        <f t="shared" si="0"/>
        <v/>
      </c>
      <c r="L29" s="342"/>
      <c r="M29" s="334"/>
    </row>
    <row r="30" spans="1:13" ht="20.100000000000001" customHeight="1" x14ac:dyDescent="0.25">
      <c r="A30" s="327"/>
      <c r="B30" s="339"/>
      <c r="C30" s="339"/>
      <c r="D30" s="339"/>
      <c r="E30" s="339"/>
      <c r="F30" s="339"/>
      <c r="G30" s="339"/>
      <c r="H30" s="339"/>
      <c r="I30" s="34" t="b">
        <v>0</v>
      </c>
      <c r="J30" s="17" t="str">
        <f>IF($I$30=TRUE,"0.1","0")</f>
        <v>0</v>
      </c>
      <c r="K30" s="236" t="str">
        <f t="shared" si="0"/>
        <v/>
      </c>
      <c r="L30" s="342"/>
      <c r="M30" s="334"/>
    </row>
    <row r="31" spans="1:13" x14ac:dyDescent="0.25">
      <c r="A31" s="327"/>
      <c r="B31" s="339"/>
      <c r="C31" s="339"/>
      <c r="D31" s="339"/>
      <c r="E31" s="339"/>
      <c r="F31" s="339"/>
      <c r="G31" s="339"/>
      <c r="H31" s="339"/>
      <c r="I31" s="34" t="b">
        <v>0</v>
      </c>
      <c r="J31" s="17" t="str">
        <f>IF($I$31=TRUE,"0.1","0")</f>
        <v>0</v>
      </c>
      <c r="K31" s="236" t="str">
        <f t="shared" si="0"/>
        <v/>
      </c>
      <c r="L31" s="342"/>
      <c r="M31" s="334"/>
    </row>
    <row r="32" spans="1:13" x14ac:dyDescent="0.25">
      <c r="A32" s="327"/>
      <c r="B32" s="340"/>
      <c r="C32" s="340"/>
      <c r="D32" s="340"/>
      <c r="E32" s="340"/>
      <c r="F32" s="340"/>
      <c r="G32" s="340"/>
      <c r="H32" s="340"/>
      <c r="I32" s="34" t="b">
        <v>0</v>
      </c>
      <c r="J32" s="17" t="str">
        <f>IF($I$32=TRUE,"0.1","0")</f>
        <v>0</v>
      </c>
      <c r="K32" s="236" t="str">
        <f t="shared" si="0"/>
        <v/>
      </c>
      <c r="L32" s="342"/>
      <c r="M32" s="335"/>
    </row>
    <row r="33" spans="1:13" ht="18.600000000000001" customHeight="1" thickBot="1" x14ac:dyDescent="0.3">
      <c r="A33" s="328"/>
      <c r="B33" s="344"/>
      <c r="C33" s="344"/>
      <c r="D33" s="344"/>
      <c r="E33" s="344"/>
      <c r="F33" s="344"/>
      <c r="G33" s="344"/>
      <c r="H33" s="344"/>
      <c r="I33" s="35" t="b">
        <v>0</v>
      </c>
      <c r="J33" s="36" t="str">
        <f>IF($I$33=TRUE,"0.1","0")</f>
        <v>0</v>
      </c>
      <c r="K33" s="237" t="str">
        <f t="shared" si="0"/>
        <v/>
      </c>
      <c r="L33" s="343"/>
      <c r="M33" s="336"/>
    </row>
    <row r="34" spans="1:13" ht="21" customHeight="1" x14ac:dyDescent="0.25">
      <c r="A34" s="326" t="s">
        <v>100</v>
      </c>
      <c r="B34" s="345"/>
      <c r="C34" s="345"/>
      <c r="D34" s="345"/>
      <c r="E34" s="345"/>
      <c r="F34" s="345"/>
      <c r="G34" s="345"/>
      <c r="H34" s="345"/>
      <c r="I34" s="31">
        <v>1</v>
      </c>
      <c r="J34" s="38" t="str">
        <f>IF($I$34=1,"0","0")</f>
        <v>0</v>
      </c>
      <c r="K34" s="235">
        <f>IF(I34=2,J35+ J36+J37+J38+J39+J40+J41+J42, 0)</f>
        <v>0</v>
      </c>
      <c r="L34" s="341"/>
      <c r="M34" s="333" t="s">
        <v>415</v>
      </c>
    </row>
    <row r="35" spans="1:13" ht="19.350000000000001" customHeight="1" x14ac:dyDescent="0.25">
      <c r="A35" s="327"/>
      <c r="B35" s="338"/>
      <c r="C35" s="338"/>
      <c r="D35" s="338"/>
      <c r="E35" s="338"/>
      <c r="F35" s="338"/>
      <c r="G35" s="338"/>
      <c r="H35" s="338"/>
      <c r="I35" s="34"/>
      <c r="J35" s="17" t="str">
        <f>IF($I$34=2,"1.6","0")</f>
        <v>0</v>
      </c>
      <c r="K35" s="236"/>
      <c r="L35" s="342"/>
      <c r="M35" s="334"/>
    </row>
    <row r="36" spans="1:13" ht="18" customHeight="1" x14ac:dyDescent="0.25">
      <c r="A36" s="327"/>
      <c r="B36" s="331"/>
      <c r="C36" s="331"/>
      <c r="D36" s="331"/>
      <c r="E36" s="331"/>
      <c r="F36" s="331"/>
      <c r="G36" s="331"/>
      <c r="H36" s="331"/>
      <c r="I36" s="34" t="b">
        <v>0</v>
      </c>
      <c r="J36" s="17" t="str">
        <f>IF($I$36=TRUE,"0.2","0")</f>
        <v>0</v>
      </c>
      <c r="K36" s="236" t="str">
        <f t="shared" ref="K36:K42" si="1">IF(AND($I$34&lt;&gt;2,I36=TRUE),"ERROR","")</f>
        <v/>
      </c>
      <c r="L36" s="342"/>
      <c r="M36" s="334"/>
    </row>
    <row r="37" spans="1:13" ht="18" customHeight="1" x14ac:dyDescent="0.25">
      <c r="A37" s="327"/>
      <c r="B37" s="331"/>
      <c r="C37" s="331"/>
      <c r="D37" s="331"/>
      <c r="E37" s="331"/>
      <c r="F37" s="331"/>
      <c r="G37" s="331"/>
      <c r="H37" s="331"/>
      <c r="I37" s="34" t="b">
        <v>0</v>
      </c>
      <c r="J37" s="17" t="str">
        <f>IF($I$37=TRUE,"0.2","0")</f>
        <v>0</v>
      </c>
      <c r="K37" s="236" t="str">
        <f t="shared" si="1"/>
        <v/>
      </c>
      <c r="L37" s="342"/>
      <c r="M37" s="334"/>
    </row>
    <row r="38" spans="1:13" ht="19.350000000000001" customHeight="1" x14ac:dyDescent="0.25">
      <c r="A38" s="327"/>
      <c r="B38" s="331"/>
      <c r="C38" s="331"/>
      <c r="D38" s="331"/>
      <c r="E38" s="331"/>
      <c r="F38" s="331"/>
      <c r="G38" s="331"/>
      <c r="H38" s="331"/>
      <c r="I38" s="34" t="b">
        <v>0</v>
      </c>
      <c r="J38" s="17" t="str">
        <f>IF($I$38=TRUE,"0.2","0")</f>
        <v>0</v>
      </c>
      <c r="K38" s="236" t="str">
        <f t="shared" si="1"/>
        <v/>
      </c>
      <c r="L38" s="342"/>
      <c r="M38" s="334"/>
    </row>
    <row r="39" spans="1:13" ht="17.45" customHeight="1" x14ac:dyDescent="0.25">
      <c r="A39" s="327"/>
      <c r="B39" s="331"/>
      <c r="C39" s="331"/>
      <c r="D39" s="331"/>
      <c r="E39" s="331"/>
      <c r="F39" s="331"/>
      <c r="G39" s="331"/>
      <c r="H39" s="331"/>
      <c r="I39" s="34" t="b">
        <v>0</v>
      </c>
      <c r="J39" s="17" t="str">
        <f>IF($I$39=TRUE,"0.2","0")</f>
        <v>0</v>
      </c>
      <c r="K39" s="236" t="str">
        <f t="shared" si="1"/>
        <v/>
      </c>
      <c r="L39" s="342"/>
      <c r="M39" s="334"/>
    </row>
    <row r="40" spans="1:13" x14ac:dyDescent="0.25">
      <c r="A40" s="327"/>
      <c r="B40" s="331"/>
      <c r="C40" s="331"/>
      <c r="D40" s="331"/>
      <c r="E40" s="331"/>
      <c r="F40" s="331"/>
      <c r="G40" s="331"/>
      <c r="H40" s="331"/>
      <c r="I40" s="34" t="b">
        <v>0</v>
      </c>
      <c r="J40" s="17" t="str">
        <f>IF($I$40=TRUE,"0.2","0")</f>
        <v>0</v>
      </c>
      <c r="K40" s="236" t="str">
        <f t="shared" si="1"/>
        <v/>
      </c>
      <c r="L40" s="342"/>
      <c r="M40" s="334"/>
    </row>
    <row r="41" spans="1:13" x14ac:dyDescent="0.25">
      <c r="A41" s="327"/>
      <c r="B41" s="331"/>
      <c r="C41" s="331"/>
      <c r="D41" s="331"/>
      <c r="E41" s="331"/>
      <c r="F41" s="331"/>
      <c r="G41" s="331"/>
      <c r="H41" s="331"/>
      <c r="I41" s="34" t="b">
        <v>0</v>
      </c>
      <c r="J41" s="17" t="str">
        <f>IF($I$41=TRUE,"0.2","0")</f>
        <v>0</v>
      </c>
      <c r="K41" s="236" t="str">
        <f t="shared" si="1"/>
        <v/>
      </c>
      <c r="L41" s="342"/>
      <c r="M41" s="334"/>
    </row>
    <row r="42" spans="1:13" ht="21" customHeight="1" thickBot="1" x14ac:dyDescent="0.3">
      <c r="A42" s="328"/>
      <c r="B42" s="332"/>
      <c r="C42" s="332"/>
      <c r="D42" s="332"/>
      <c r="E42" s="332"/>
      <c r="F42" s="332"/>
      <c r="G42" s="332"/>
      <c r="H42" s="332"/>
      <c r="I42" s="35" t="b">
        <v>0</v>
      </c>
      <c r="J42" s="36" t="str">
        <f>IF($I$42=TRUE,"0.2","0")</f>
        <v>0</v>
      </c>
      <c r="K42" s="237" t="str">
        <f t="shared" si="1"/>
        <v/>
      </c>
      <c r="L42" s="343"/>
      <c r="M42" s="336"/>
    </row>
    <row r="43" spans="1:13" ht="36" customHeight="1" x14ac:dyDescent="0.25">
      <c r="A43" s="326" t="s">
        <v>101</v>
      </c>
      <c r="B43" s="349"/>
      <c r="C43" s="349"/>
      <c r="D43" s="349"/>
      <c r="E43" s="349"/>
      <c r="F43" s="349"/>
      <c r="G43" s="349"/>
      <c r="H43" s="349"/>
      <c r="I43" s="31">
        <v>1</v>
      </c>
      <c r="J43" s="32" t="str">
        <f>IF($I$43=1,"0","0")</f>
        <v>0</v>
      </c>
      <c r="K43" s="235">
        <f>IF(I43=2, J45+J46+J47+J48+J49+J50, 0)</f>
        <v>0</v>
      </c>
      <c r="L43" s="341"/>
      <c r="M43" s="333" t="s">
        <v>458</v>
      </c>
    </row>
    <row r="44" spans="1:13" ht="39" customHeight="1" x14ac:dyDescent="0.25">
      <c r="A44" s="327"/>
      <c r="B44" s="331"/>
      <c r="C44" s="331"/>
      <c r="D44" s="331"/>
      <c r="E44" s="331"/>
      <c r="F44" s="331"/>
      <c r="G44" s="331"/>
      <c r="H44" s="331"/>
      <c r="I44" s="34"/>
      <c r="J44" s="17" t="str">
        <f>IF($I$43=2,"0","0")</f>
        <v>0</v>
      </c>
      <c r="K44" s="236"/>
      <c r="L44" s="342"/>
      <c r="M44" s="334"/>
    </row>
    <row r="45" spans="1:13" ht="21.6" customHeight="1" x14ac:dyDescent="0.25">
      <c r="A45" s="327"/>
      <c r="B45" s="331"/>
      <c r="C45" s="331"/>
      <c r="D45" s="331"/>
      <c r="E45" s="331"/>
      <c r="F45" s="331"/>
      <c r="G45" s="331"/>
      <c r="H45" s="331"/>
      <c r="I45" s="34" t="b">
        <v>0</v>
      </c>
      <c r="J45" s="17" t="str">
        <f>IF($I$45=TRUE,"0.4","0")</f>
        <v>0</v>
      </c>
      <c r="K45" s="236" t="str">
        <f>IF(AND($I$43&lt;&gt;2,I45=TRUE),"ERROR","")</f>
        <v/>
      </c>
      <c r="L45" s="342"/>
      <c r="M45" s="334"/>
    </row>
    <row r="46" spans="1:13" ht="24.6" customHeight="1" x14ac:dyDescent="0.25">
      <c r="A46" s="327"/>
      <c r="B46" s="331"/>
      <c r="C46" s="331"/>
      <c r="D46" s="331"/>
      <c r="E46" s="331"/>
      <c r="F46" s="331"/>
      <c r="G46" s="331"/>
      <c r="H46" s="331"/>
      <c r="I46" s="34" t="b">
        <v>0</v>
      </c>
      <c r="J46" s="17" t="str">
        <f>IF($I$46=TRUE,"0.4","0")</f>
        <v>0</v>
      </c>
      <c r="K46" s="236" t="str">
        <f t="shared" ref="K46:K50" si="2">IF(AND($I$43&lt;&gt;2,I46=TRUE),"ERROR","")</f>
        <v/>
      </c>
      <c r="L46" s="342"/>
      <c r="M46" s="334"/>
    </row>
    <row r="47" spans="1:13" ht="21.6" customHeight="1" x14ac:dyDescent="0.25">
      <c r="A47" s="327"/>
      <c r="B47" s="331"/>
      <c r="C47" s="331"/>
      <c r="D47" s="331"/>
      <c r="E47" s="331"/>
      <c r="F47" s="331"/>
      <c r="G47" s="331"/>
      <c r="H47" s="331"/>
      <c r="I47" s="34" t="b">
        <v>0</v>
      </c>
      <c r="J47" s="17" t="str">
        <f>IF($I$47=TRUE,"0.4","0")</f>
        <v>0</v>
      </c>
      <c r="K47" s="236" t="str">
        <f t="shared" si="2"/>
        <v/>
      </c>
      <c r="L47" s="342"/>
      <c r="M47" s="334"/>
    </row>
    <row r="48" spans="1:13" ht="20.45" customHeight="1" x14ac:dyDescent="0.25">
      <c r="A48" s="327"/>
      <c r="B48" s="331"/>
      <c r="C48" s="331"/>
      <c r="D48" s="331"/>
      <c r="E48" s="331"/>
      <c r="F48" s="331"/>
      <c r="G48" s="331"/>
      <c r="H48" s="331"/>
      <c r="I48" s="34" t="b">
        <v>0</v>
      </c>
      <c r="J48" s="17" t="str">
        <f>IF($I$48=TRUE,"0.4","0")</f>
        <v>0</v>
      </c>
      <c r="K48" s="236" t="str">
        <f t="shared" si="2"/>
        <v/>
      </c>
      <c r="L48" s="342"/>
      <c r="M48" s="334"/>
    </row>
    <row r="49" spans="1:13 13096:13096" ht="27" customHeight="1" x14ac:dyDescent="0.25">
      <c r="A49" s="327"/>
      <c r="B49" s="356"/>
      <c r="C49" s="356"/>
      <c r="D49" s="356"/>
      <c r="E49" s="356"/>
      <c r="F49" s="356"/>
      <c r="G49" s="356"/>
      <c r="H49" s="356"/>
      <c r="I49" s="34" t="b">
        <v>0</v>
      </c>
      <c r="J49" s="17" t="str">
        <f>IF($I$49=TRUE,"0.5","0")</f>
        <v>0</v>
      </c>
      <c r="K49" s="236" t="str">
        <f t="shared" si="2"/>
        <v/>
      </c>
      <c r="L49" s="342"/>
      <c r="M49" s="335"/>
      <c r="SIR49" s="29" t="b">
        <v>1</v>
      </c>
    </row>
    <row r="50" spans="1:13 13096:13096" ht="33.75" customHeight="1" thickBot="1" x14ac:dyDescent="0.3">
      <c r="A50" s="328"/>
      <c r="B50" s="332"/>
      <c r="C50" s="332"/>
      <c r="D50" s="332"/>
      <c r="E50" s="332"/>
      <c r="F50" s="332"/>
      <c r="G50" s="332"/>
      <c r="H50" s="332"/>
      <c r="I50" s="35" t="b">
        <v>0</v>
      </c>
      <c r="J50" s="36" t="str">
        <f>IF($I$50=TRUE,"0.4","0")</f>
        <v>0</v>
      </c>
      <c r="K50" s="237" t="str">
        <f t="shared" si="2"/>
        <v/>
      </c>
      <c r="L50" s="343"/>
      <c r="M50" s="336"/>
    </row>
    <row r="51" spans="1:13 13096:13096" x14ac:dyDescent="0.25">
      <c r="A51" s="346" t="s">
        <v>102</v>
      </c>
      <c r="B51" s="346"/>
      <c r="C51" s="346"/>
      <c r="D51" s="346"/>
      <c r="E51" s="346"/>
      <c r="F51" s="346"/>
      <c r="G51" s="346"/>
      <c r="H51" s="346"/>
      <c r="I51" s="346"/>
      <c r="J51" s="347"/>
      <c r="K51" s="40">
        <f>SUM(K4:K50)</f>
        <v>6.7</v>
      </c>
    </row>
    <row r="52" spans="1:13 13096:13096" ht="30.6" customHeight="1" thickBot="1" x14ac:dyDescent="0.3">
      <c r="A52" s="348"/>
      <c r="B52" s="348"/>
      <c r="C52" s="348"/>
      <c r="D52" s="348"/>
      <c r="E52" s="348"/>
      <c r="F52" s="348"/>
      <c r="G52" s="348"/>
      <c r="H52" s="348"/>
      <c r="I52" s="348"/>
      <c r="J52" s="348"/>
      <c r="K52" s="348"/>
      <c r="L52" s="268"/>
      <c r="M52" s="269"/>
    </row>
    <row r="53" spans="1:13 13096:13096" ht="48" customHeight="1" thickBot="1" x14ac:dyDescent="0.3">
      <c r="A53" s="350" t="s">
        <v>103</v>
      </c>
      <c r="B53" s="351"/>
      <c r="C53" s="351"/>
      <c r="D53" s="351"/>
      <c r="E53" s="351"/>
      <c r="F53" s="351"/>
      <c r="G53" s="351"/>
      <c r="H53" s="351"/>
      <c r="I53" s="351"/>
      <c r="J53" s="351"/>
      <c r="K53" s="352"/>
      <c r="L53" s="52" t="s">
        <v>93</v>
      </c>
      <c r="M53" s="30" t="s">
        <v>347</v>
      </c>
    </row>
    <row r="54" spans="1:13 13096:13096" ht="30.6" customHeight="1" x14ac:dyDescent="0.25">
      <c r="A54" s="353" t="s">
        <v>104</v>
      </c>
      <c r="B54" s="349"/>
      <c r="C54" s="349"/>
      <c r="D54" s="349"/>
      <c r="E54" s="349"/>
      <c r="F54" s="349"/>
      <c r="G54" s="349"/>
      <c r="H54" s="349"/>
      <c r="I54" s="31">
        <v>2</v>
      </c>
      <c r="J54" s="32" t="str">
        <f>IF($I$54=1,"0","0")</f>
        <v>0</v>
      </c>
      <c r="K54" s="235">
        <f>IF(I54=1, 0, IF(I54=2, J56+J57+J58+J59+J60,0))</f>
        <v>5</v>
      </c>
      <c r="L54" s="317" t="s">
        <v>459</v>
      </c>
      <c r="M54" s="320"/>
    </row>
    <row r="55" spans="1:13 13096:13096" ht="38.1" customHeight="1" x14ac:dyDescent="0.25">
      <c r="A55" s="354"/>
      <c r="B55" s="338"/>
      <c r="C55" s="338"/>
      <c r="D55" s="338"/>
      <c r="E55" s="338"/>
      <c r="F55" s="338"/>
      <c r="G55" s="338"/>
      <c r="H55" s="338"/>
      <c r="I55" s="34"/>
      <c r="J55" s="17" t="str">
        <f>IF($I$54=2,"0","0")</f>
        <v>0</v>
      </c>
      <c r="K55" s="236"/>
      <c r="L55" s="318"/>
      <c r="M55" s="321"/>
    </row>
    <row r="56" spans="1:13 13096:13096" ht="38.450000000000003" customHeight="1" x14ac:dyDescent="0.25">
      <c r="A56" s="354"/>
      <c r="B56" s="331"/>
      <c r="C56" s="331"/>
      <c r="D56" s="331"/>
      <c r="E56" s="331"/>
      <c r="F56" s="331"/>
      <c r="G56" s="331"/>
      <c r="H56" s="331"/>
      <c r="I56" s="34" t="b">
        <v>1</v>
      </c>
      <c r="J56" s="17" t="str">
        <f>IF($I$56=TRUE,"1","0")</f>
        <v>1</v>
      </c>
      <c r="K56" s="236" t="str">
        <f>IF(AND($I$54&lt;&gt;2,I56=TRUE),"ERROR","")</f>
        <v/>
      </c>
      <c r="L56" s="318"/>
      <c r="M56" s="321"/>
    </row>
    <row r="57" spans="1:13 13096:13096" ht="35.450000000000003" customHeight="1" x14ac:dyDescent="0.25">
      <c r="A57" s="354"/>
      <c r="B57" s="331"/>
      <c r="C57" s="331"/>
      <c r="D57" s="331"/>
      <c r="E57" s="331"/>
      <c r="F57" s="331"/>
      <c r="G57" s="331"/>
      <c r="H57" s="331"/>
      <c r="I57" s="34" t="b">
        <v>1</v>
      </c>
      <c r="J57" s="17" t="str">
        <f>IF($I$57=TRUE,"1","0")</f>
        <v>1</v>
      </c>
      <c r="K57" s="236" t="str">
        <f t="shared" ref="K57:K60" si="3">IF(AND($I$54&lt;&gt;2,I57=TRUE),"ERROR","")</f>
        <v/>
      </c>
      <c r="L57" s="318"/>
      <c r="M57" s="321"/>
    </row>
    <row r="58" spans="1:13 13096:13096" ht="23.1" customHeight="1" x14ac:dyDescent="0.25">
      <c r="A58" s="354"/>
      <c r="B58" s="331"/>
      <c r="C58" s="331"/>
      <c r="D58" s="331"/>
      <c r="E58" s="331"/>
      <c r="F58" s="331"/>
      <c r="G58" s="331"/>
      <c r="H58" s="331"/>
      <c r="I58" s="34" t="b">
        <v>1</v>
      </c>
      <c r="J58" s="17" t="str">
        <f>IF($I$58=TRUE,"1","0")</f>
        <v>1</v>
      </c>
      <c r="K58" s="236" t="str">
        <f t="shared" si="3"/>
        <v/>
      </c>
      <c r="L58" s="318"/>
      <c r="M58" s="321"/>
    </row>
    <row r="59" spans="1:13 13096:13096" ht="27" customHeight="1" x14ac:dyDescent="0.25">
      <c r="A59" s="354"/>
      <c r="B59" s="331"/>
      <c r="C59" s="331"/>
      <c r="D59" s="331"/>
      <c r="E59" s="331"/>
      <c r="F59" s="331"/>
      <c r="G59" s="331"/>
      <c r="H59" s="331"/>
      <c r="I59" s="34" t="b">
        <v>1</v>
      </c>
      <c r="J59" s="17" t="str">
        <f>IF($I$59=TRUE,"1","0")</f>
        <v>1</v>
      </c>
      <c r="K59" s="236" t="str">
        <f t="shared" si="3"/>
        <v/>
      </c>
      <c r="L59" s="318"/>
      <c r="M59" s="321"/>
    </row>
    <row r="60" spans="1:13 13096:13096" ht="22.35" customHeight="1" thickBot="1" x14ac:dyDescent="0.3">
      <c r="A60" s="355"/>
      <c r="B60" s="332"/>
      <c r="C60" s="332"/>
      <c r="D60" s="332"/>
      <c r="E60" s="332"/>
      <c r="F60" s="332"/>
      <c r="G60" s="332"/>
      <c r="H60" s="332"/>
      <c r="I60" s="35" t="b">
        <v>1</v>
      </c>
      <c r="J60" s="36" t="str">
        <f>IF($I$60=TRUE,"1","0")</f>
        <v>1</v>
      </c>
      <c r="K60" s="237" t="str">
        <f t="shared" si="3"/>
        <v/>
      </c>
      <c r="L60" s="319"/>
      <c r="M60" s="322"/>
    </row>
    <row r="61" spans="1:13 13096:13096" ht="51" customHeight="1" x14ac:dyDescent="0.25">
      <c r="A61" s="326" t="s">
        <v>350</v>
      </c>
      <c r="B61" s="349"/>
      <c r="C61" s="349"/>
      <c r="D61" s="349"/>
      <c r="E61" s="349"/>
      <c r="F61" s="349"/>
      <c r="G61" s="349"/>
      <c r="H61" s="349"/>
      <c r="I61" s="31">
        <v>2</v>
      </c>
      <c r="J61" s="32" t="str">
        <f>IF($I$61=1,"0","0")</f>
        <v>0</v>
      </c>
      <c r="K61" s="235">
        <f>J61+J62</f>
        <v>5</v>
      </c>
      <c r="L61" s="317" t="s">
        <v>400</v>
      </c>
      <c r="M61" s="320"/>
    </row>
    <row r="62" spans="1:13 13096:13096" ht="78" customHeight="1" thickBot="1" x14ac:dyDescent="0.3">
      <c r="A62" s="327"/>
      <c r="B62" s="331"/>
      <c r="C62" s="331"/>
      <c r="D62" s="331"/>
      <c r="E62" s="331"/>
      <c r="F62" s="331"/>
      <c r="G62" s="331"/>
      <c r="H62" s="331"/>
      <c r="I62" s="34"/>
      <c r="J62" s="17" t="str">
        <f>IF($I$61=2,"5","0")</f>
        <v>5</v>
      </c>
      <c r="K62" s="236"/>
      <c r="L62" s="318"/>
      <c r="M62" s="321"/>
    </row>
    <row r="63" spans="1:13 13096:13096" ht="23.45" customHeight="1" x14ac:dyDescent="0.25">
      <c r="A63" s="353" t="s">
        <v>105</v>
      </c>
      <c r="B63" s="349"/>
      <c r="C63" s="349"/>
      <c r="D63" s="349"/>
      <c r="E63" s="349"/>
      <c r="F63" s="349"/>
      <c r="G63" s="349"/>
      <c r="H63" s="349"/>
      <c r="I63" s="31">
        <v>2</v>
      </c>
      <c r="J63" s="32" t="str">
        <f>IF($I$63=1,"0","0")</f>
        <v>0</v>
      </c>
      <c r="K63" s="235">
        <f>J63+J65+J66+J67</f>
        <v>5</v>
      </c>
      <c r="L63" s="341" t="s">
        <v>400</v>
      </c>
      <c r="M63" s="333"/>
    </row>
    <row r="64" spans="1:13 13096:13096" ht="19.350000000000001" customHeight="1" x14ac:dyDescent="0.25">
      <c r="A64" s="354"/>
      <c r="B64" s="357" t="s">
        <v>106</v>
      </c>
      <c r="C64" s="330"/>
      <c r="D64" s="330"/>
      <c r="E64" s="330"/>
      <c r="F64" s="330"/>
      <c r="G64" s="330"/>
      <c r="H64" s="330"/>
      <c r="I64" s="34"/>
      <c r="J64" s="17"/>
      <c r="K64" s="236"/>
      <c r="L64" s="342"/>
      <c r="M64" s="334"/>
    </row>
    <row r="65" spans="1:13" ht="17.45" customHeight="1" x14ac:dyDescent="0.25">
      <c r="A65" s="354"/>
      <c r="B65" s="331"/>
      <c r="C65" s="331"/>
      <c r="D65" s="331"/>
      <c r="E65" s="331"/>
      <c r="F65" s="331"/>
      <c r="G65" s="331"/>
      <c r="H65" s="331"/>
      <c r="I65" s="34"/>
      <c r="J65" s="17" t="str">
        <f>IF($I$63=2,"5","0")</f>
        <v>5</v>
      </c>
      <c r="K65" s="236"/>
      <c r="L65" s="342"/>
      <c r="M65" s="334"/>
    </row>
    <row r="66" spans="1:13" ht="19.350000000000001" customHeight="1" x14ac:dyDescent="0.25">
      <c r="A66" s="354"/>
      <c r="B66" s="331"/>
      <c r="C66" s="331"/>
      <c r="D66" s="331"/>
      <c r="E66" s="331"/>
      <c r="F66" s="331"/>
      <c r="G66" s="331"/>
      <c r="H66" s="331"/>
      <c r="I66" s="34"/>
      <c r="J66" s="17" t="str">
        <f>IF($I$63=3,"3","0")</f>
        <v>0</v>
      </c>
      <c r="K66" s="236"/>
      <c r="L66" s="342"/>
      <c r="M66" s="334"/>
    </row>
    <row r="67" spans="1:13" ht="17.45" customHeight="1" thickBot="1" x14ac:dyDescent="0.3">
      <c r="A67" s="355"/>
      <c r="B67" s="332"/>
      <c r="C67" s="332"/>
      <c r="D67" s="332"/>
      <c r="E67" s="332"/>
      <c r="F67" s="332"/>
      <c r="G67" s="332"/>
      <c r="H67" s="332"/>
      <c r="I67" s="35"/>
      <c r="J67" s="36" t="str">
        <f>IF($I$63=4,"1","0")</f>
        <v>0</v>
      </c>
      <c r="K67" s="237"/>
      <c r="L67" s="343"/>
      <c r="M67" s="336"/>
    </row>
    <row r="68" spans="1:13" ht="21" customHeight="1" x14ac:dyDescent="0.25">
      <c r="A68" s="353" t="s">
        <v>107</v>
      </c>
      <c r="B68" s="362"/>
      <c r="C68" s="362"/>
      <c r="D68" s="362"/>
      <c r="E68" s="362"/>
      <c r="F68" s="362"/>
      <c r="G68" s="362"/>
      <c r="H68" s="362"/>
      <c r="I68" s="31">
        <v>1</v>
      </c>
      <c r="J68" s="32" t="str">
        <f>IF($I$68=2,"0","0")</f>
        <v>0</v>
      </c>
      <c r="K68" s="235">
        <f>IF(I68=2, J70+J71+J72+J73, 0)</f>
        <v>0</v>
      </c>
      <c r="L68" s="341"/>
      <c r="M68" s="333"/>
    </row>
    <row r="69" spans="1:13" x14ac:dyDescent="0.25">
      <c r="A69" s="354"/>
      <c r="B69" s="331"/>
      <c r="C69" s="331"/>
      <c r="D69" s="331"/>
      <c r="E69" s="331"/>
      <c r="F69" s="331"/>
      <c r="G69" s="331"/>
      <c r="H69" s="331"/>
      <c r="I69" s="34"/>
      <c r="J69" s="17" t="str">
        <f>IF($I$68=1,"0","0")</f>
        <v>0</v>
      </c>
      <c r="K69" s="236"/>
      <c r="L69" s="342"/>
      <c r="M69" s="334"/>
    </row>
    <row r="70" spans="1:13" ht="20.45" customHeight="1" x14ac:dyDescent="0.25">
      <c r="A70" s="354"/>
      <c r="B70" s="331"/>
      <c r="C70" s="331"/>
      <c r="D70" s="331"/>
      <c r="E70" s="331"/>
      <c r="F70" s="331"/>
      <c r="G70" s="331"/>
      <c r="H70" s="331"/>
      <c r="I70" s="34" t="b">
        <v>0</v>
      </c>
      <c r="J70" s="17" t="str">
        <f>IF($I$70=TRUE,"1.25","0")</f>
        <v>0</v>
      </c>
      <c r="K70" s="236" t="str">
        <f>IF(AND($I$68&lt;&gt;2,I70=TRUE),"ERROR","")</f>
        <v/>
      </c>
      <c r="L70" s="342"/>
      <c r="M70" s="334"/>
    </row>
    <row r="71" spans="1:13" ht="20.45" customHeight="1" x14ac:dyDescent="0.25">
      <c r="A71" s="354"/>
      <c r="B71" s="331"/>
      <c r="C71" s="331"/>
      <c r="D71" s="331"/>
      <c r="E71" s="331"/>
      <c r="F71" s="331"/>
      <c r="G71" s="331"/>
      <c r="H71" s="331"/>
      <c r="I71" s="34" t="b">
        <v>0</v>
      </c>
      <c r="J71" s="17" t="str">
        <f>IF($I$71=TRUE,"1.25","0")</f>
        <v>0</v>
      </c>
      <c r="K71" s="236" t="str">
        <f t="shared" ref="K71:K73" si="4">IF(AND($I$68&lt;&gt;2,I71=TRUE),"ERROR","")</f>
        <v/>
      </c>
      <c r="L71" s="342"/>
      <c r="M71" s="334"/>
    </row>
    <row r="72" spans="1:13" ht="18" customHeight="1" x14ac:dyDescent="0.25">
      <c r="A72" s="354"/>
      <c r="B72" s="331"/>
      <c r="C72" s="331"/>
      <c r="D72" s="331"/>
      <c r="E72" s="331"/>
      <c r="F72" s="331"/>
      <c r="G72" s="331"/>
      <c r="H72" s="331"/>
      <c r="I72" s="34" t="b">
        <v>0</v>
      </c>
      <c r="J72" s="17" t="str">
        <f>IF($I$72=TRUE,"1.25","0")</f>
        <v>0</v>
      </c>
      <c r="K72" s="236" t="str">
        <f t="shared" si="4"/>
        <v/>
      </c>
      <c r="L72" s="342"/>
      <c r="M72" s="334"/>
    </row>
    <row r="73" spans="1:13" ht="19.350000000000001" customHeight="1" thickBot="1" x14ac:dyDescent="0.3">
      <c r="A73" s="355"/>
      <c r="B73" s="332"/>
      <c r="C73" s="332"/>
      <c r="D73" s="332"/>
      <c r="E73" s="332"/>
      <c r="F73" s="332"/>
      <c r="G73" s="332"/>
      <c r="H73" s="332"/>
      <c r="I73" s="35" t="b">
        <v>0</v>
      </c>
      <c r="J73" s="36" t="str">
        <f>IF($I$73=TRUE,"1.25","0")</f>
        <v>0</v>
      </c>
      <c r="K73" s="237" t="str">
        <f t="shared" si="4"/>
        <v/>
      </c>
      <c r="L73" s="343"/>
      <c r="M73" s="336"/>
    </row>
    <row r="74" spans="1:13" x14ac:dyDescent="0.25">
      <c r="A74" s="347" t="s">
        <v>108</v>
      </c>
      <c r="B74" s="358"/>
      <c r="C74" s="358"/>
      <c r="D74" s="358"/>
      <c r="E74" s="358"/>
      <c r="F74" s="358"/>
      <c r="G74" s="358"/>
      <c r="H74" s="358"/>
      <c r="I74" s="358"/>
      <c r="J74" s="358"/>
      <c r="K74" s="239">
        <f>SUM(K54:K70)</f>
        <v>15</v>
      </c>
    </row>
    <row r="75" spans="1:13" ht="28.35" customHeight="1" thickBot="1" x14ac:dyDescent="0.3">
      <c r="A75" s="348"/>
      <c r="B75" s="348"/>
      <c r="C75" s="348"/>
      <c r="D75" s="348"/>
      <c r="E75" s="348"/>
      <c r="F75" s="348"/>
      <c r="G75" s="348"/>
      <c r="H75" s="348"/>
      <c r="I75" s="348"/>
      <c r="J75" s="348"/>
      <c r="K75" s="348"/>
      <c r="L75" s="268"/>
      <c r="M75" s="269"/>
    </row>
    <row r="76" spans="1:13" ht="48.6" customHeight="1" thickBot="1" x14ac:dyDescent="0.3">
      <c r="A76" s="359" t="s">
        <v>109</v>
      </c>
      <c r="B76" s="360"/>
      <c r="C76" s="360"/>
      <c r="D76" s="360"/>
      <c r="E76" s="360"/>
      <c r="F76" s="360"/>
      <c r="G76" s="360"/>
      <c r="H76" s="360"/>
      <c r="I76" s="360"/>
      <c r="J76" s="360"/>
      <c r="K76" s="361"/>
      <c r="L76" s="52" t="s">
        <v>93</v>
      </c>
      <c r="M76" s="30" t="s">
        <v>347</v>
      </c>
    </row>
    <row r="77" spans="1:13" ht="24" customHeight="1" x14ac:dyDescent="0.25">
      <c r="A77" s="353" t="s">
        <v>110</v>
      </c>
      <c r="B77" s="349"/>
      <c r="C77" s="349"/>
      <c r="D77" s="349"/>
      <c r="E77" s="349"/>
      <c r="F77" s="349"/>
      <c r="G77" s="349"/>
      <c r="H77" s="349"/>
      <c r="I77" s="31">
        <v>2</v>
      </c>
      <c r="J77" s="32" t="str">
        <f>IF($I$77=1,"0","0")</f>
        <v>0</v>
      </c>
      <c r="K77" s="235">
        <f>IF(I77=1,0,IF(I77=2,J79+J80+J81+J82+J83+J84+J85,0))</f>
        <v>6</v>
      </c>
      <c r="L77" s="341" t="s">
        <v>414</v>
      </c>
      <c r="M77" s="333" t="s">
        <v>460</v>
      </c>
    </row>
    <row r="78" spans="1:13" ht="22.5" customHeight="1" x14ac:dyDescent="0.25">
      <c r="A78" s="354"/>
      <c r="B78" s="331"/>
      <c r="C78" s="331"/>
      <c r="D78" s="331"/>
      <c r="E78" s="331"/>
      <c r="F78" s="331"/>
      <c r="G78" s="331"/>
      <c r="H78" s="331"/>
      <c r="I78" s="34"/>
      <c r="J78" s="17" t="str">
        <f>IF($I$77=2,"0","0")</f>
        <v>0</v>
      </c>
      <c r="K78" s="236"/>
      <c r="L78" s="342"/>
      <c r="M78" s="334"/>
    </row>
    <row r="79" spans="1:13" ht="17.100000000000001" customHeight="1" x14ac:dyDescent="0.25">
      <c r="A79" s="354"/>
      <c r="B79" s="331"/>
      <c r="C79" s="331"/>
      <c r="D79" s="331"/>
      <c r="E79" s="331"/>
      <c r="F79" s="331"/>
      <c r="G79" s="331"/>
      <c r="H79" s="331"/>
      <c r="I79" s="34" t="b">
        <v>1</v>
      </c>
      <c r="J79" s="17" t="str">
        <f>IF($I$79=TRUE,"1","0")</f>
        <v>1</v>
      </c>
      <c r="K79" s="236" t="str">
        <f>IF(AND($I$77&lt;&gt;2,I79=TRUE),"ERROR","")</f>
        <v/>
      </c>
      <c r="L79" s="342"/>
      <c r="M79" s="334"/>
    </row>
    <row r="80" spans="1:13" ht="17.45" customHeight="1" x14ac:dyDescent="0.25">
      <c r="A80" s="354"/>
      <c r="B80" s="331"/>
      <c r="C80" s="331"/>
      <c r="D80" s="331"/>
      <c r="E80" s="331"/>
      <c r="F80" s="331"/>
      <c r="G80" s="331"/>
      <c r="H80" s="331"/>
      <c r="I80" s="34" t="b">
        <v>1</v>
      </c>
      <c r="J80" s="17" t="str">
        <f>IF($I$80=TRUE,"1","0")</f>
        <v>1</v>
      </c>
      <c r="K80" s="236" t="str">
        <f t="shared" ref="K80:K85" si="5">IF(AND($I$77&lt;&gt;2,I80=TRUE),"ERROR","")</f>
        <v/>
      </c>
      <c r="L80" s="342"/>
      <c r="M80" s="334"/>
    </row>
    <row r="81" spans="1:13" ht="18" customHeight="1" x14ac:dyDescent="0.25">
      <c r="A81" s="354"/>
      <c r="B81" s="331"/>
      <c r="C81" s="331"/>
      <c r="D81" s="331"/>
      <c r="E81" s="331"/>
      <c r="F81" s="331"/>
      <c r="G81" s="331"/>
      <c r="H81" s="331"/>
      <c r="I81" s="34" t="b">
        <v>1</v>
      </c>
      <c r="J81" s="17" t="str">
        <f>IF($I$81=TRUE,"1","0")</f>
        <v>1</v>
      </c>
      <c r="K81" s="236" t="str">
        <f t="shared" si="5"/>
        <v/>
      </c>
      <c r="L81" s="342"/>
      <c r="M81" s="334"/>
    </row>
    <row r="82" spans="1:13" x14ac:dyDescent="0.25">
      <c r="A82" s="354"/>
      <c r="B82" s="331"/>
      <c r="C82" s="331"/>
      <c r="D82" s="331"/>
      <c r="E82" s="331"/>
      <c r="F82" s="331"/>
      <c r="G82" s="331"/>
      <c r="H82" s="331"/>
      <c r="I82" s="34" t="b">
        <v>1</v>
      </c>
      <c r="J82" s="17" t="str">
        <f>IF($I$82=TRUE,"1","0")</f>
        <v>1</v>
      </c>
      <c r="K82" s="236" t="str">
        <f t="shared" si="5"/>
        <v/>
      </c>
      <c r="L82" s="342"/>
      <c r="M82" s="334"/>
    </row>
    <row r="83" spans="1:13" x14ac:dyDescent="0.25">
      <c r="A83" s="354"/>
      <c r="B83" s="331"/>
      <c r="C83" s="331"/>
      <c r="D83" s="331"/>
      <c r="E83" s="331"/>
      <c r="F83" s="331"/>
      <c r="G83" s="331"/>
      <c r="H83" s="331"/>
      <c r="I83" s="34" t="b">
        <v>1</v>
      </c>
      <c r="J83" s="17" t="str">
        <f>IF($I$83=TRUE,"1","0")</f>
        <v>1</v>
      </c>
      <c r="K83" s="236" t="str">
        <f t="shared" si="5"/>
        <v/>
      </c>
      <c r="L83" s="342"/>
      <c r="M83" s="335"/>
    </row>
    <row r="84" spans="1:13" x14ac:dyDescent="0.25">
      <c r="A84" s="354"/>
      <c r="B84" s="331"/>
      <c r="C84" s="331"/>
      <c r="D84" s="331"/>
      <c r="E84" s="331"/>
      <c r="F84" s="331"/>
      <c r="G84" s="331"/>
      <c r="H84" s="331"/>
      <c r="I84" s="34" t="b">
        <v>1</v>
      </c>
      <c r="J84" s="17" t="str">
        <f>IF($I$84=TRUE,"1","0")</f>
        <v>1</v>
      </c>
      <c r="K84" s="236" t="str">
        <f t="shared" si="5"/>
        <v/>
      </c>
      <c r="L84" s="342"/>
      <c r="M84" s="335"/>
    </row>
    <row r="85" spans="1:13" ht="72.75" customHeight="1" thickBot="1" x14ac:dyDescent="0.3">
      <c r="A85" s="355"/>
      <c r="B85" s="332"/>
      <c r="C85" s="332"/>
      <c r="D85" s="332"/>
      <c r="E85" s="332"/>
      <c r="F85" s="332"/>
      <c r="G85" s="332"/>
      <c r="H85" s="332"/>
      <c r="I85" s="35" t="b">
        <v>0</v>
      </c>
      <c r="J85" s="36" t="str">
        <f>IF($I$85=TRUE,"1","0")</f>
        <v>0</v>
      </c>
      <c r="K85" s="237" t="str">
        <f t="shared" si="5"/>
        <v/>
      </c>
      <c r="L85" s="343"/>
      <c r="M85" s="336"/>
    </row>
    <row r="86" spans="1:13" ht="32.1" customHeight="1" x14ac:dyDescent="0.25">
      <c r="A86" s="353" t="s">
        <v>111</v>
      </c>
      <c r="B86" s="349"/>
      <c r="C86" s="349"/>
      <c r="D86" s="349"/>
      <c r="E86" s="349"/>
      <c r="F86" s="349"/>
      <c r="G86" s="349"/>
      <c r="H86" s="349"/>
      <c r="I86" s="31">
        <v>2</v>
      </c>
      <c r="J86" s="32" t="str">
        <f>IF($I$86=2,"0","0")</f>
        <v>0</v>
      </c>
      <c r="K86" s="235">
        <f>IF(I86=1, 0, IF(I86=2, J88+J89+J90+J91+J92, IF(OR(I86&lt;&gt;1, I86&lt;&gt;2),0)))</f>
        <v>3</v>
      </c>
      <c r="L86" s="341" t="s">
        <v>401</v>
      </c>
      <c r="M86" s="333" t="s">
        <v>416</v>
      </c>
    </row>
    <row r="87" spans="1:13" ht="17.45" customHeight="1" x14ac:dyDescent="0.25">
      <c r="A87" s="354"/>
      <c r="B87" s="331"/>
      <c r="C87" s="331"/>
      <c r="D87" s="331"/>
      <c r="E87" s="331"/>
      <c r="F87" s="331"/>
      <c r="G87" s="331"/>
      <c r="H87" s="331"/>
      <c r="I87" s="34"/>
      <c r="J87" s="17" t="str">
        <f>IF($I$86=1,"0","0")</f>
        <v>0</v>
      </c>
      <c r="K87" s="236"/>
      <c r="L87" s="342"/>
      <c r="M87" s="334"/>
    </row>
    <row r="88" spans="1:13" ht="33.75" customHeight="1" x14ac:dyDescent="0.25">
      <c r="A88" s="354"/>
      <c r="B88" s="331"/>
      <c r="C88" s="331"/>
      <c r="D88" s="331"/>
      <c r="E88" s="331"/>
      <c r="F88" s="331"/>
      <c r="G88" s="331"/>
      <c r="H88" s="331"/>
      <c r="I88" s="34" t="b">
        <v>1</v>
      </c>
      <c r="J88" s="17" t="str">
        <f>IF($I$88=TRUE,"1","0")</f>
        <v>1</v>
      </c>
      <c r="K88" s="236" t="str">
        <f>IF(AND($I$86&lt;&gt;2,I88=TRUE),"ERROR","")</f>
        <v/>
      </c>
      <c r="L88" s="342"/>
      <c r="M88" s="334"/>
    </row>
    <row r="89" spans="1:13" ht="19.350000000000001" customHeight="1" x14ac:dyDescent="0.25">
      <c r="A89" s="354"/>
      <c r="B89" s="331"/>
      <c r="C89" s="331"/>
      <c r="D89" s="331"/>
      <c r="E89" s="331"/>
      <c r="F89" s="331"/>
      <c r="G89" s="331"/>
      <c r="H89" s="331"/>
      <c r="I89" s="34" t="b">
        <v>1</v>
      </c>
      <c r="J89" s="17" t="str">
        <f>IF($I$89=TRUE,"1","0")</f>
        <v>1</v>
      </c>
      <c r="K89" s="236" t="str">
        <f t="shared" ref="K89:K92" si="6">IF(AND($I$86&lt;&gt;2,I89=TRUE),"ERROR","")</f>
        <v/>
      </c>
      <c r="L89" s="342"/>
      <c r="M89" s="334"/>
    </row>
    <row r="90" spans="1:13" ht="20.100000000000001" customHeight="1" x14ac:dyDescent="0.25">
      <c r="A90" s="354"/>
      <c r="B90" s="331"/>
      <c r="C90" s="331"/>
      <c r="D90" s="331"/>
      <c r="E90" s="331"/>
      <c r="F90" s="331"/>
      <c r="G90" s="331"/>
      <c r="H90" s="331"/>
      <c r="I90" s="34" t="b">
        <v>1</v>
      </c>
      <c r="J90" s="17" t="str">
        <f>IF($I$90=TRUE,"1","0")</f>
        <v>1</v>
      </c>
      <c r="K90" s="236" t="str">
        <f t="shared" si="6"/>
        <v/>
      </c>
      <c r="L90" s="342"/>
      <c r="M90" s="334"/>
    </row>
    <row r="91" spans="1:13" ht="19.350000000000001" customHeight="1" x14ac:dyDescent="0.25">
      <c r="A91" s="354"/>
      <c r="B91" s="331"/>
      <c r="C91" s="331"/>
      <c r="D91" s="331"/>
      <c r="E91" s="331"/>
      <c r="F91" s="331"/>
      <c r="G91" s="331"/>
      <c r="H91" s="331"/>
      <c r="I91" s="34" t="b">
        <v>0</v>
      </c>
      <c r="J91" s="17" t="str">
        <f>IF($I$91=TRUE,"1","0")</f>
        <v>0</v>
      </c>
      <c r="K91" s="236" t="str">
        <f t="shared" si="6"/>
        <v/>
      </c>
      <c r="L91" s="342"/>
      <c r="M91" s="334"/>
    </row>
    <row r="92" spans="1:13" ht="20.45" customHeight="1" thickBot="1" x14ac:dyDescent="0.3">
      <c r="A92" s="355"/>
      <c r="B92" s="332"/>
      <c r="C92" s="332"/>
      <c r="D92" s="332"/>
      <c r="E92" s="332"/>
      <c r="F92" s="332"/>
      <c r="G92" s="332"/>
      <c r="H92" s="332"/>
      <c r="I92" s="35" t="b">
        <v>0</v>
      </c>
      <c r="J92" s="36" t="str">
        <f>IF($I$92=TRUE,"1","0")</f>
        <v>0</v>
      </c>
      <c r="K92" s="237" t="str">
        <f t="shared" si="6"/>
        <v/>
      </c>
      <c r="L92" s="343"/>
      <c r="M92" s="336"/>
    </row>
    <row r="93" spans="1:13" ht="18" customHeight="1" x14ac:dyDescent="0.25">
      <c r="A93" s="353" t="s">
        <v>112</v>
      </c>
      <c r="B93" s="349"/>
      <c r="C93" s="349"/>
      <c r="D93" s="349"/>
      <c r="E93" s="349"/>
      <c r="F93" s="349"/>
      <c r="G93" s="349"/>
      <c r="H93" s="349"/>
      <c r="I93" s="31">
        <v>2</v>
      </c>
      <c r="J93" s="32" t="str">
        <f>IF($I$93=1,"0","0")</f>
        <v>0</v>
      </c>
      <c r="K93" s="235">
        <f>IF(I93=1, 0, IF(I93=2, J94+J95+J96+J97+J98+J99+J100, IF(OR(I93&lt;&gt;1, I93&lt;&gt;2),0)))</f>
        <v>4</v>
      </c>
      <c r="L93" s="341"/>
      <c r="M93" s="333" t="s">
        <v>461</v>
      </c>
    </row>
    <row r="94" spans="1:13" ht="22.35" customHeight="1" x14ac:dyDescent="0.25">
      <c r="A94" s="354"/>
      <c r="B94" s="331"/>
      <c r="C94" s="331"/>
      <c r="D94" s="331"/>
      <c r="E94" s="331"/>
      <c r="F94" s="331"/>
      <c r="G94" s="331"/>
      <c r="H94" s="331"/>
      <c r="I94" s="34"/>
      <c r="J94" s="17" t="str">
        <f>IF($I$93=2,"0","0")</f>
        <v>0</v>
      </c>
      <c r="K94" s="236"/>
      <c r="L94" s="342"/>
      <c r="M94" s="334"/>
    </row>
    <row r="95" spans="1:13" ht="24" customHeight="1" x14ac:dyDescent="0.25">
      <c r="A95" s="354"/>
      <c r="B95" s="331"/>
      <c r="C95" s="331"/>
      <c r="D95" s="331"/>
      <c r="E95" s="331"/>
      <c r="F95" s="331"/>
      <c r="G95" s="331"/>
      <c r="H95" s="331"/>
      <c r="I95" s="34" t="b">
        <v>1</v>
      </c>
      <c r="J95" s="17" t="str">
        <f>IF($I$95=TRUE,"1","0")</f>
        <v>1</v>
      </c>
      <c r="K95" s="236" t="str">
        <f>IF(AND($I$93&lt;&gt;2,I95=TRUE),"ERROR","")</f>
        <v/>
      </c>
      <c r="L95" s="342"/>
      <c r="M95" s="334"/>
    </row>
    <row r="96" spans="1:13" ht="24" customHeight="1" x14ac:dyDescent="0.25">
      <c r="A96" s="354"/>
      <c r="B96" s="331"/>
      <c r="C96" s="331"/>
      <c r="D96" s="331"/>
      <c r="E96" s="331"/>
      <c r="F96" s="331"/>
      <c r="G96" s="331"/>
      <c r="H96" s="331"/>
      <c r="I96" s="34" t="b">
        <v>1</v>
      </c>
      <c r="J96" s="17" t="str">
        <f>IF($I$96=TRUE,"1","0")</f>
        <v>1</v>
      </c>
      <c r="K96" s="236" t="str">
        <f t="shared" ref="K96:K100" si="7">IF(AND($I$93&lt;&gt;2,I96=TRUE),"ERROR","")</f>
        <v/>
      </c>
      <c r="L96" s="342"/>
      <c r="M96" s="334"/>
    </row>
    <row r="97" spans="1:13" ht="23.1" customHeight="1" x14ac:dyDescent="0.25">
      <c r="A97" s="354"/>
      <c r="B97" s="331"/>
      <c r="C97" s="331"/>
      <c r="D97" s="331"/>
      <c r="E97" s="331"/>
      <c r="F97" s="331"/>
      <c r="G97" s="331"/>
      <c r="H97" s="331"/>
      <c r="I97" s="34" t="b">
        <v>1</v>
      </c>
      <c r="J97" s="17" t="str">
        <f>IF($I$97=TRUE,"1","0")</f>
        <v>1</v>
      </c>
      <c r="K97" s="236" t="str">
        <f t="shared" si="7"/>
        <v/>
      </c>
      <c r="L97" s="342"/>
      <c r="M97" s="334"/>
    </row>
    <row r="98" spans="1:13" ht="26.45" customHeight="1" x14ac:dyDescent="0.25">
      <c r="A98" s="354"/>
      <c r="B98" s="331"/>
      <c r="C98" s="331"/>
      <c r="D98" s="331"/>
      <c r="E98" s="331"/>
      <c r="F98" s="331"/>
      <c r="G98" s="331"/>
      <c r="H98" s="331"/>
      <c r="I98" s="34" t="b">
        <v>1</v>
      </c>
      <c r="J98" s="17" t="str">
        <f>IF($I$98=TRUE,"1","0")</f>
        <v>1</v>
      </c>
      <c r="K98" s="236" t="str">
        <f t="shared" si="7"/>
        <v/>
      </c>
      <c r="L98" s="342"/>
      <c r="M98" s="334"/>
    </row>
    <row r="99" spans="1:13" ht="22.35" customHeight="1" x14ac:dyDescent="0.25">
      <c r="A99" s="354"/>
      <c r="B99" s="331"/>
      <c r="C99" s="331"/>
      <c r="D99" s="331"/>
      <c r="E99" s="331"/>
      <c r="F99" s="331"/>
      <c r="G99" s="331"/>
      <c r="H99" s="331"/>
      <c r="I99" s="34" t="b">
        <v>0</v>
      </c>
      <c r="J99" s="17" t="str">
        <f>IF($I$99=TRUE,"1","0")</f>
        <v>0</v>
      </c>
      <c r="K99" s="236" t="str">
        <f t="shared" si="7"/>
        <v/>
      </c>
      <c r="L99" s="342"/>
      <c r="M99" s="334"/>
    </row>
    <row r="100" spans="1:13" ht="47.25" customHeight="1" thickBot="1" x14ac:dyDescent="0.3">
      <c r="A100" s="355"/>
      <c r="B100" s="332"/>
      <c r="C100" s="332"/>
      <c r="D100" s="332"/>
      <c r="E100" s="332"/>
      <c r="F100" s="332"/>
      <c r="G100" s="332"/>
      <c r="H100" s="332"/>
      <c r="I100" s="35" t="b">
        <v>0</v>
      </c>
      <c r="J100" s="36" t="str">
        <f>IF($I$100=TRUE,"1","0")</f>
        <v>0</v>
      </c>
      <c r="K100" s="237" t="str">
        <f t="shared" si="7"/>
        <v/>
      </c>
      <c r="L100" s="343"/>
      <c r="M100" s="336"/>
    </row>
    <row r="101" spans="1:13" ht="23.1" customHeight="1" x14ac:dyDescent="0.25">
      <c r="A101" s="353" t="s">
        <v>113</v>
      </c>
      <c r="B101" s="349"/>
      <c r="C101" s="349"/>
      <c r="D101" s="349"/>
      <c r="E101" s="349"/>
      <c r="F101" s="349"/>
      <c r="G101" s="349"/>
      <c r="H101" s="349"/>
      <c r="I101" s="31">
        <v>2</v>
      </c>
      <c r="J101" s="32" t="str">
        <f>IF($I$101=1,"0","0")</f>
        <v>0</v>
      </c>
      <c r="K101" s="235">
        <f>J101+J103+J104+J105</f>
        <v>2</v>
      </c>
      <c r="L101" s="341" t="s">
        <v>417</v>
      </c>
      <c r="M101" s="333"/>
    </row>
    <row r="102" spans="1:13" ht="24.6" customHeight="1" x14ac:dyDescent="0.25">
      <c r="A102" s="354"/>
      <c r="B102" s="357" t="s">
        <v>106</v>
      </c>
      <c r="C102" s="330"/>
      <c r="D102" s="330"/>
      <c r="E102" s="330"/>
      <c r="F102" s="330"/>
      <c r="G102" s="330"/>
      <c r="H102" s="330"/>
      <c r="I102" s="34"/>
      <c r="J102" s="17"/>
      <c r="K102" s="236"/>
      <c r="L102" s="342"/>
      <c r="M102" s="334"/>
    </row>
    <row r="103" spans="1:13" ht="23.1" customHeight="1" x14ac:dyDescent="0.25">
      <c r="A103" s="354"/>
      <c r="B103" s="331"/>
      <c r="C103" s="331"/>
      <c r="D103" s="331"/>
      <c r="E103" s="331"/>
      <c r="F103" s="331"/>
      <c r="G103" s="331"/>
      <c r="H103" s="331"/>
      <c r="I103" s="34"/>
      <c r="J103" s="17" t="str">
        <f>IF($I$101=2,"2","0")</f>
        <v>2</v>
      </c>
      <c r="K103" s="236"/>
      <c r="L103" s="342"/>
      <c r="M103" s="334"/>
    </row>
    <row r="104" spans="1:13" ht="23.45" customHeight="1" x14ac:dyDescent="0.25">
      <c r="A104" s="354"/>
      <c r="B104" s="331"/>
      <c r="C104" s="331"/>
      <c r="D104" s="331"/>
      <c r="E104" s="331"/>
      <c r="F104" s="331"/>
      <c r="G104" s="331"/>
      <c r="H104" s="331"/>
      <c r="I104" s="34"/>
      <c r="J104" s="17" t="str">
        <f>IF($I$101=3,"1.5","0")</f>
        <v>0</v>
      </c>
      <c r="K104" s="236"/>
      <c r="L104" s="342"/>
      <c r="M104" s="334"/>
    </row>
    <row r="105" spans="1:13" ht="24.6" customHeight="1" thickBot="1" x14ac:dyDescent="0.3">
      <c r="A105" s="355"/>
      <c r="B105" s="332"/>
      <c r="C105" s="332"/>
      <c r="D105" s="332"/>
      <c r="E105" s="332"/>
      <c r="F105" s="332"/>
      <c r="G105" s="332"/>
      <c r="H105" s="332"/>
      <c r="I105" s="35"/>
      <c r="J105" s="36" t="str">
        <f>IF($I$101=4,"1","0")</f>
        <v>0</v>
      </c>
      <c r="K105" s="237"/>
      <c r="L105" s="343"/>
      <c r="M105" s="336"/>
    </row>
    <row r="106" spans="1:13" ht="15.75" thickBot="1" x14ac:dyDescent="0.3">
      <c r="A106" s="363" t="s">
        <v>114</v>
      </c>
      <c r="B106" s="364"/>
      <c r="C106" s="364"/>
      <c r="D106" s="364"/>
      <c r="E106" s="364"/>
      <c r="F106" s="364"/>
      <c r="G106" s="364"/>
      <c r="H106" s="364"/>
      <c r="I106" s="364"/>
      <c r="J106" s="364"/>
      <c r="K106" s="240">
        <f>SUM(K77:K104)</f>
        <v>15</v>
      </c>
    </row>
    <row r="108" spans="1:13" x14ac:dyDescent="0.25">
      <c r="A108" s="42" t="s">
        <v>115</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77:L85"/>
    <mergeCell ref="M77:M85"/>
    <mergeCell ref="B78:H78"/>
    <mergeCell ref="B79:H79"/>
    <mergeCell ref="B80:H80"/>
    <mergeCell ref="B81:H81"/>
    <mergeCell ref="B82:H82"/>
    <mergeCell ref="B83:H83"/>
    <mergeCell ref="B84:H84"/>
    <mergeCell ref="B85:H85"/>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3:K53"/>
    <mergeCell ref="A54:A60"/>
    <mergeCell ref="B54:H54"/>
    <mergeCell ref="B44:H44"/>
    <mergeCell ref="B45:H45"/>
    <mergeCell ref="B46:H46"/>
    <mergeCell ref="B47:H47"/>
    <mergeCell ref="B48:H48"/>
    <mergeCell ref="B49:H49"/>
    <mergeCell ref="B50:H50"/>
    <mergeCell ref="A43:A50"/>
    <mergeCell ref="B43:H43"/>
    <mergeCell ref="L43:L50"/>
    <mergeCell ref="B33:H33"/>
    <mergeCell ref="A34:A42"/>
    <mergeCell ref="B34:H34"/>
    <mergeCell ref="L34:L42"/>
    <mergeCell ref="A51:J51"/>
    <mergeCell ref="A52:K52"/>
    <mergeCell ref="A14:A33"/>
    <mergeCell ref="B14:H14"/>
    <mergeCell ref="L14:L33"/>
    <mergeCell ref="B38:H38"/>
    <mergeCell ref="B39:H39"/>
    <mergeCell ref="B40:H40"/>
    <mergeCell ref="B41:H41"/>
    <mergeCell ref="B42:H42"/>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M34:M42"/>
    <mergeCell ref="B35:H35"/>
    <mergeCell ref="B36:H36"/>
    <mergeCell ref="B37:H37"/>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24 B32 B16:F16 B18:F18 B20:F23 B25:F31 B33:F33">
    <cfRule type="expression" dxfId="115" priority="54">
      <formula>AND($I$14&lt;&gt;2,I16=TRUE)</formula>
    </cfRule>
  </conditionalFormatting>
  <conditionalFormatting sqref="B17:F17">
    <cfRule type="expression" dxfId="114" priority="53">
      <formula>-AND($I$14&lt;&gt;2,I17=TRUE)</formula>
    </cfRule>
  </conditionalFormatting>
  <conditionalFormatting sqref="B19:F19">
    <cfRule type="expression" dxfId="113" priority="50">
      <formula>AND($I$14&lt;&gt;2,I19=TRUE)</formula>
    </cfRule>
    <cfRule type="expression" dxfId="112" priority="51">
      <formula>AND($I$14&lt;&gt;2,I19=TRUE)</formula>
    </cfRule>
  </conditionalFormatting>
  <conditionalFormatting sqref="B36:F40 B42:F42">
    <cfRule type="expression" dxfId="111" priority="37">
      <formula>AND($I$34&lt;&gt;2,I36=TRUE)</formula>
    </cfRule>
  </conditionalFormatting>
  <conditionalFormatting sqref="B45:F50">
    <cfRule type="expression" dxfId="110" priority="31">
      <formula>AND($I$43&lt;&gt;2,I45=TRUE)</formula>
    </cfRule>
  </conditionalFormatting>
  <conditionalFormatting sqref="B56:F60">
    <cfRule type="expression" dxfId="109" priority="26">
      <formula>AND($I$54&lt;&gt;2,I56=TRUE)</formula>
    </cfRule>
  </conditionalFormatting>
  <conditionalFormatting sqref="B70:F70 B72:F73">
    <cfRule type="expression" dxfId="108" priority="21">
      <formula>AND($I$68&lt;&gt;2,I70=TRUE)</formula>
    </cfRule>
  </conditionalFormatting>
  <conditionalFormatting sqref="B71">
    <cfRule type="expression" dxfId="107" priority="20">
      <formula>AND($I$68&lt;&gt;2,I71=TRUE)</formula>
    </cfRule>
  </conditionalFormatting>
  <conditionalFormatting sqref="B79:F82 B85:F85">
    <cfRule type="expression" dxfId="106" priority="17">
      <formula>AND($I$77&lt;&gt;2,I79=TRUE)</formula>
    </cfRule>
  </conditionalFormatting>
  <conditionalFormatting sqref="B83:B84">
    <cfRule type="expression" dxfId="105" priority="14">
      <formula>AND($I$77&lt;&gt;2,I83=TRUE)</formula>
    </cfRule>
  </conditionalFormatting>
  <conditionalFormatting sqref="B88:F90">
    <cfRule type="expression" dxfId="104" priority="12">
      <formula>AND($I$86&lt;&gt;2,I88=TRUE)</formula>
    </cfRule>
  </conditionalFormatting>
  <conditionalFormatting sqref="B91:F91">
    <cfRule type="expression" dxfId="103" priority="9">
      <formula>AND($I$86&lt;&gt;2,I88=TRUE)</formula>
    </cfRule>
  </conditionalFormatting>
  <conditionalFormatting sqref="B92:F92">
    <cfRule type="expression" dxfId="102" priority="8">
      <formula>AND($I$86&lt;&gt;2,I88=TRUE)</formula>
    </cfRule>
  </conditionalFormatting>
  <conditionalFormatting sqref="B95:F96 B99:F100">
    <cfRule type="expression" dxfId="101" priority="7">
      <formula>AND($I$93&lt;&gt;2,I95=TRUE)</formula>
    </cfRule>
  </conditionalFormatting>
  <conditionalFormatting sqref="B97:F97">
    <cfRule type="expression" dxfId="100" priority="5">
      <formula>AND($I$93&lt;&gt;2,I95=TRUE)</formula>
    </cfRule>
  </conditionalFormatting>
  <conditionalFormatting sqref="B98:F98">
    <cfRule type="expression" dxfId="99" priority="4">
      <formula>AND($I$93&lt;&gt;2,I95=TRUE)</formula>
    </cfRule>
  </conditionalFormatting>
  <conditionalFormatting sqref="B41:F41">
    <cfRule type="expression" dxfId="98" priority="55">
      <formula>AND($I$34&lt;&gt;2,I41=TRUE)</formula>
    </cfRule>
    <cfRule type="expression" dxfId="97" priority="56">
      <formula>AND($I$34&lt;&gt;2,I4+$I$393=TRUE)</formula>
    </cfRule>
  </conditionalFormatting>
  <conditionalFormatting sqref="H16 H18 H20:H23 H25:H31 H33">
    <cfRule type="expression" dxfId="96" priority="58">
      <formula>AND($I$14&lt;&gt;2,N16=TRUE)</formula>
    </cfRule>
  </conditionalFormatting>
  <conditionalFormatting sqref="G16 G18 G20:G23 G25:G31 G33">
    <cfRule type="expression" dxfId="95" priority="59">
      <formula>AND($I$14&lt;&gt;2,#REF!=TRUE)</formula>
    </cfRule>
  </conditionalFormatting>
  <conditionalFormatting sqref="H17">
    <cfRule type="expression" dxfId="94" priority="61">
      <formula>-AND($I$14&lt;&gt;2,N17=TRUE)</formula>
    </cfRule>
  </conditionalFormatting>
  <conditionalFormatting sqref="G17">
    <cfRule type="expression" dxfId="93" priority="62">
      <formula>-AND($I$14&lt;&gt;2,#REF!=TRUE)</formula>
    </cfRule>
  </conditionalFormatting>
  <conditionalFormatting sqref="H19">
    <cfRule type="expression" dxfId="92" priority="68">
      <formula>AND($I$14&lt;&gt;2,N19=TRUE)</formula>
    </cfRule>
    <cfRule type="expression" dxfId="91" priority="69">
      <formula>AND($I$14&lt;&gt;2,N19=TRUE)</formula>
    </cfRule>
  </conditionalFormatting>
  <conditionalFormatting sqref="G19">
    <cfRule type="expression" dxfId="90" priority="70">
      <formula>AND($I$14&lt;&gt;2,#REF!=TRUE)</formula>
    </cfRule>
    <cfRule type="expression" dxfId="89" priority="71">
      <formula>AND($I$14&lt;&gt;2,#REF!=TRUE)</formula>
    </cfRule>
  </conditionalFormatting>
  <conditionalFormatting sqref="H36:H40 H42">
    <cfRule type="expression" dxfId="88" priority="109">
      <formula>AND($I$34&lt;&gt;2,N36=TRUE)</formula>
    </cfRule>
  </conditionalFormatting>
  <conditionalFormatting sqref="G36:G40 G42">
    <cfRule type="expression" dxfId="87" priority="110">
      <formula>AND($I$34&lt;&gt;2,#REF!=TRUE)</formula>
    </cfRule>
  </conditionalFormatting>
  <conditionalFormatting sqref="H45:H50">
    <cfRule type="expression" dxfId="86" priority="127">
      <formula>AND($I$43&lt;&gt;2,N45=TRUE)</formula>
    </cfRule>
  </conditionalFormatting>
  <conditionalFormatting sqref="G45:G50">
    <cfRule type="expression" dxfId="85" priority="128">
      <formula>AND($I$43&lt;&gt;2,#REF!=TRUE)</formula>
    </cfRule>
  </conditionalFormatting>
  <conditionalFormatting sqref="H56:H60">
    <cfRule type="expression" dxfId="84" priority="142">
      <formula>AND($I$54&lt;&gt;2,N56=TRUE)</formula>
    </cfRule>
  </conditionalFormatting>
  <conditionalFormatting sqref="G56:G60">
    <cfRule type="expression" dxfId="83" priority="143">
      <formula>AND($I$54&lt;&gt;2,#REF!=TRUE)</formula>
    </cfRule>
  </conditionalFormatting>
  <conditionalFormatting sqref="H70 H72:H73">
    <cfRule type="expression" dxfId="82" priority="157">
      <formula>AND($I$68&lt;&gt;2,N70=TRUE)</formula>
    </cfRule>
  </conditionalFormatting>
  <conditionalFormatting sqref="G70 G72:G73">
    <cfRule type="expression" dxfId="81" priority="158">
      <formula>AND($I$68&lt;&gt;2,#REF!=TRUE)</formula>
    </cfRule>
  </conditionalFormatting>
  <conditionalFormatting sqref="H79:H82 H85">
    <cfRule type="expression" dxfId="80" priority="166">
      <formula>AND($I$77&lt;&gt;2,N79=TRUE)</formula>
    </cfRule>
  </conditionalFormatting>
  <conditionalFormatting sqref="G79:G82 G85">
    <cfRule type="expression" dxfId="79" priority="167">
      <formula>AND($I$77&lt;&gt;2,#REF!=TRUE)</formula>
    </cfRule>
  </conditionalFormatting>
  <conditionalFormatting sqref="H88:H90">
    <cfRule type="expression" dxfId="78" priority="181">
      <formula>AND($I$86&lt;&gt;2,N88=TRUE)</formula>
    </cfRule>
  </conditionalFormatting>
  <conditionalFormatting sqref="G88:G90">
    <cfRule type="expression" dxfId="77" priority="182">
      <formula>AND($I$86&lt;&gt;2,#REF!=TRUE)</formula>
    </cfRule>
  </conditionalFormatting>
  <conditionalFormatting sqref="H91">
    <cfRule type="expression" dxfId="76" priority="190">
      <formula>AND($I$86&lt;&gt;2,N88=TRUE)</formula>
    </cfRule>
  </conditionalFormatting>
  <conditionalFormatting sqref="G91">
    <cfRule type="expression" dxfId="75" priority="191">
      <formula>AND($I$86&lt;&gt;2,#REF!=TRUE)</formula>
    </cfRule>
  </conditionalFormatting>
  <conditionalFormatting sqref="H92">
    <cfRule type="expression" dxfId="74" priority="193">
      <formula>AND($I$86&lt;&gt;2,N88=TRUE)</formula>
    </cfRule>
  </conditionalFormatting>
  <conditionalFormatting sqref="G92">
    <cfRule type="expression" dxfId="73" priority="194">
      <formula>AND($I$86&lt;&gt;2,#REF!=TRUE)</formula>
    </cfRule>
  </conditionalFormatting>
  <conditionalFormatting sqref="H95 H99:H100">
    <cfRule type="expression" dxfId="72" priority="196">
      <formula>AND($I$93&lt;&gt;2,N95=TRUE)</formula>
    </cfRule>
  </conditionalFormatting>
  <conditionalFormatting sqref="G95:G96 G99:G100">
    <cfRule type="expression" dxfId="71" priority="197">
      <formula>AND($I$93&lt;&gt;2,#REF!=TRUE)</formula>
    </cfRule>
  </conditionalFormatting>
  <conditionalFormatting sqref="H97">
    <cfRule type="expression" dxfId="70" priority="201">
      <formula>AND($I$93&lt;&gt;2,N95=TRUE)</formula>
    </cfRule>
  </conditionalFormatting>
  <conditionalFormatting sqref="G97">
    <cfRule type="expression" dxfId="69" priority="202">
      <formula>AND($I$93&lt;&gt;2,#REF!=TRUE)</formula>
    </cfRule>
  </conditionalFormatting>
  <conditionalFormatting sqref="H98">
    <cfRule type="expression" dxfId="68" priority="204">
      <formula>AND($I$93&lt;&gt;2,N95=TRUE)</formula>
    </cfRule>
  </conditionalFormatting>
  <conditionalFormatting sqref="G98">
    <cfRule type="expression" dxfId="67" priority="205">
      <formula>AND($I$93&lt;&gt;2,#REF!=TRUE)</formula>
    </cfRule>
  </conditionalFormatting>
  <conditionalFormatting sqref="H41">
    <cfRule type="expression" dxfId="66" priority="217">
      <formula>AND($I$34&lt;&gt;2,N41=TRUE)</formula>
    </cfRule>
    <cfRule type="expression" dxfId="65" priority="218">
      <formula>AND($I$34&lt;&gt;2,N4+$I$393=TRUE)</formula>
    </cfRule>
  </conditionalFormatting>
  <conditionalFormatting sqref="G41">
    <cfRule type="expression" dxfId="64" priority="219">
      <formula>AND($I$34&lt;&gt;2,#REF!=TRUE)</formula>
    </cfRule>
    <cfRule type="expression" dxfId="63" priority="220">
      <formula>AND($I$34&lt;&gt;2,#REF!+$I$393=TRUE)</formula>
    </cfRule>
  </conditionalFormatting>
  <pageMargins left="0.7" right="0.7" top="0.75" bottom="0.75" header="0.3" footer="0.3"/>
  <pageSetup scale="72" fitToHeight="0" orientation="landscape" r:id="rId1"/>
  <rowBreaks count="5" manualBreakCount="5">
    <brk id="13" max="13" man="1"/>
    <brk id="33" max="13" man="1"/>
    <brk id="51" max="13" man="1"/>
    <brk id="74" max="13" man="1"/>
    <brk id="92"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3</xdr:row>
                    <xdr:rowOff>66675</xdr:rowOff>
                  </from>
                  <to>
                    <xdr:col>7</xdr:col>
                    <xdr:colOff>371475</xdr:colOff>
                    <xdr:row>4</xdr:row>
                    <xdr:rowOff>0</xdr:rowOff>
                  </to>
                </anchor>
              </controlPr>
            </control>
          </mc:Choice>
        </mc:AlternateContent>
        <mc:AlternateContent xmlns:mc="http://schemas.openxmlformats.org/markup-compatibility/2006">
          <mc:Choice Requires="x14">
            <control shapeId="33794" r:id="rId5" name="Option Button 2">
              <controlPr defaultSize="0" autoFill="0" autoLine="0" autoPict="0">
                <anchor moveWithCells="1">
                  <from>
                    <xdr:col>1</xdr:col>
                    <xdr:colOff>28575</xdr:colOff>
                    <xdr:row>4</xdr:row>
                    <xdr:rowOff>66675</xdr:rowOff>
                  </from>
                  <to>
                    <xdr:col>7</xdr:col>
                    <xdr:colOff>581025</xdr:colOff>
                    <xdr:row>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28575</xdr:colOff>
                    <xdr:row>5</xdr:row>
                    <xdr:rowOff>66675</xdr:rowOff>
                  </from>
                  <to>
                    <xdr:col>7</xdr:col>
                    <xdr:colOff>581025</xdr:colOff>
                    <xdr:row>6</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28575</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28575</xdr:colOff>
                    <xdr:row>7</xdr:row>
                    <xdr:rowOff>66675</xdr:rowOff>
                  </from>
                  <to>
                    <xdr:col>7</xdr:col>
                    <xdr:colOff>409575</xdr:colOff>
                    <xdr:row>8</xdr:row>
                    <xdr:rowOff>0</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9</xdr:row>
                    <xdr:rowOff>28575</xdr:rowOff>
                  </from>
                  <to>
                    <xdr:col>7</xdr:col>
                    <xdr:colOff>142875</xdr:colOff>
                    <xdr:row>10</xdr:row>
                    <xdr:rowOff>28575</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28575</xdr:colOff>
                    <xdr:row>10</xdr:row>
                    <xdr:rowOff>66675</xdr:rowOff>
                  </from>
                  <to>
                    <xdr:col>7</xdr:col>
                    <xdr:colOff>304800</xdr:colOff>
                    <xdr:row>11</xdr:row>
                    <xdr:rowOff>0</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28575</xdr:colOff>
                    <xdr:row>12</xdr:row>
                    <xdr:rowOff>28575</xdr:rowOff>
                  </from>
                  <to>
                    <xdr:col>7</xdr:col>
                    <xdr:colOff>228600</xdr:colOff>
                    <xdr:row>13</xdr:row>
                    <xdr:rowOff>0</xdr:rowOff>
                  </to>
                </anchor>
              </controlPr>
            </control>
          </mc:Choice>
        </mc:AlternateContent>
        <mc:AlternateContent xmlns:mc="http://schemas.openxmlformats.org/markup-compatibility/2006">
          <mc:Choice Requires="x14">
            <control shapeId="33803"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3804"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3805"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3806" r:id="rId17" name="Check Box 14">
              <controlPr defaultSize="0" autoFill="0" autoLine="0" autoPict="0">
                <anchor moveWithCells="1">
                  <from>
                    <xdr:col>1</xdr:col>
                    <xdr:colOff>47625</xdr:colOff>
                    <xdr:row>15</xdr:row>
                    <xdr:rowOff>28575</xdr:rowOff>
                  </from>
                  <to>
                    <xdr:col>7</xdr:col>
                    <xdr:colOff>257175</xdr:colOff>
                    <xdr:row>16</xdr:row>
                    <xdr:rowOff>66675</xdr:rowOff>
                  </to>
                </anchor>
              </controlPr>
            </control>
          </mc:Choice>
        </mc:AlternateContent>
        <mc:AlternateContent xmlns:mc="http://schemas.openxmlformats.org/markup-compatibility/2006">
          <mc:Choice Requires="x14">
            <control shapeId="33807" r:id="rId18" name="Check Box 15">
              <controlPr defaultSize="0" autoFill="0" autoLine="0" autoPict="0">
                <anchor moveWithCells="1">
                  <from>
                    <xdr:col>1</xdr:col>
                    <xdr:colOff>381000</xdr:colOff>
                    <xdr:row>16</xdr:row>
                    <xdr:rowOff>66675</xdr:rowOff>
                  </from>
                  <to>
                    <xdr:col>7</xdr:col>
                    <xdr:colOff>257175</xdr:colOff>
                    <xdr:row>17</xdr:row>
                    <xdr:rowOff>0</xdr:rowOff>
                  </to>
                </anchor>
              </controlPr>
            </control>
          </mc:Choice>
        </mc:AlternateContent>
        <mc:AlternateContent xmlns:mc="http://schemas.openxmlformats.org/markup-compatibility/2006">
          <mc:Choice Requires="x14">
            <control shapeId="33808"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3809" r:id="rId20" name="Check Box 17">
              <controlPr defaultSize="0" autoFill="0" autoLine="0" autoPict="0">
                <anchor moveWithCells="1">
                  <from>
                    <xdr:col>1</xdr:col>
                    <xdr:colOff>381000</xdr:colOff>
                    <xdr:row>18</xdr:row>
                    <xdr:rowOff>28575</xdr:rowOff>
                  </from>
                  <to>
                    <xdr:col>7</xdr:col>
                    <xdr:colOff>38100</xdr:colOff>
                    <xdr:row>19</xdr:row>
                    <xdr:rowOff>0</xdr:rowOff>
                  </to>
                </anchor>
              </controlPr>
            </control>
          </mc:Choice>
        </mc:AlternateContent>
        <mc:AlternateContent xmlns:mc="http://schemas.openxmlformats.org/markup-compatibility/2006">
          <mc:Choice Requires="x14">
            <control shapeId="33810" r:id="rId21" name="Check Box 18">
              <controlPr defaultSize="0" autoFill="0" autoLine="0" autoPict="0">
                <anchor moveWithCells="1">
                  <from>
                    <xdr:col>1</xdr:col>
                    <xdr:colOff>381000</xdr:colOff>
                    <xdr:row>19</xdr:row>
                    <xdr:rowOff>66675</xdr:rowOff>
                  </from>
                  <to>
                    <xdr:col>6</xdr:col>
                    <xdr:colOff>200025</xdr:colOff>
                    <xdr:row>20</xdr:row>
                    <xdr:rowOff>28575</xdr:rowOff>
                  </to>
                </anchor>
              </controlPr>
            </control>
          </mc:Choice>
        </mc:AlternateContent>
        <mc:AlternateContent xmlns:mc="http://schemas.openxmlformats.org/markup-compatibility/2006">
          <mc:Choice Requires="x14">
            <control shapeId="33811" r:id="rId22" name="Check Box 19">
              <controlPr defaultSize="0" autoFill="0" autoLine="0" autoPict="0">
                <anchor moveWithCells="1">
                  <from>
                    <xdr:col>1</xdr:col>
                    <xdr:colOff>381000</xdr:colOff>
                    <xdr:row>20</xdr:row>
                    <xdr:rowOff>66675</xdr:rowOff>
                  </from>
                  <to>
                    <xdr:col>6</xdr:col>
                    <xdr:colOff>371475</xdr:colOff>
                    <xdr:row>21</xdr:row>
                    <xdr:rowOff>28575</xdr:rowOff>
                  </to>
                </anchor>
              </controlPr>
            </control>
          </mc:Choice>
        </mc:AlternateContent>
        <mc:AlternateContent xmlns:mc="http://schemas.openxmlformats.org/markup-compatibility/2006">
          <mc:Choice Requires="x14">
            <control shapeId="33812" r:id="rId23" name="Check Box 20">
              <controlPr defaultSize="0" autoFill="0" autoLine="0" autoPict="0">
                <anchor moveWithCells="1">
                  <from>
                    <xdr:col>1</xdr:col>
                    <xdr:colOff>381000</xdr:colOff>
                    <xdr:row>21</xdr:row>
                    <xdr:rowOff>38100</xdr:rowOff>
                  </from>
                  <to>
                    <xdr:col>7</xdr:col>
                    <xdr:colOff>66675</xdr:colOff>
                    <xdr:row>22</xdr:row>
                    <xdr:rowOff>28575</xdr:rowOff>
                  </to>
                </anchor>
              </controlPr>
            </control>
          </mc:Choice>
        </mc:AlternateContent>
        <mc:AlternateContent xmlns:mc="http://schemas.openxmlformats.org/markup-compatibility/2006">
          <mc:Choice Requires="x14">
            <control shapeId="33813" r:id="rId24" name="Check Box 21">
              <controlPr defaultSize="0" autoFill="0" autoLine="0" autoPict="0">
                <anchor moveWithCells="1">
                  <from>
                    <xdr:col>1</xdr:col>
                    <xdr:colOff>381000</xdr:colOff>
                    <xdr:row>22</xdr:row>
                    <xdr:rowOff>38100</xdr:rowOff>
                  </from>
                  <to>
                    <xdr:col>6</xdr:col>
                    <xdr:colOff>447675</xdr:colOff>
                    <xdr:row>23</xdr:row>
                    <xdr:rowOff>28575</xdr:rowOff>
                  </to>
                </anchor>
              </controlPr>
            </control>
          </mc:Choice>
        </mc:AlternateContent>
        <mc:AlternateContent xmlns:mc="http://schemas.openxmlformats.org/markup-compatibility/2006">
          <mc:Choice Requires="x14">
            <control shapeId="33814" r:id="rId25" name="Check Box 22">
              <controlPr defaultSize="0" autoFill="0" autoLine="0" autoPict="0">
                <anchor moveWithCells="1">
                  <from>
                    <xdr:col>1</xdr:col>
                    <xdr:colOff>66675</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3815" r:id="rId26" name="Check Box 23">
              <controlPr defaultSize="0" autoFill="0" autoLine="0" autoPict="0">
                <anchor moveWithCells="1">
                  <from>
                    <xdr:col>1</xdr:col>
                    <xdr:colOff>381000</xdr:colOff>
                    <xdr:row>25</xdr:row>
                    <xdr:rowOff>28575</xdr:rowOff>
                  </from>
                  <to>
                    <xdr:col>5</xdr:col>
                    <xdr:colOff>228600</xdr:colOff>
                    <xdr:row>26</xdr:row>
                    <xdr:rowOff>28575</xdr:rowOff>
                  </to>
                </anchor>
              </controlPr>
            </control>
          </mc:Choice>
        </mc:AlternateContent>
        <mc:AlternateContent xmlns:mc="http://schemas.openxmlformats.org/markup-compatibility/2006">
          <mc:Choice Requires="x14">
            <control shapeId="33816" r:id="rId27" name="Check Box 24">
              <controlPr defaultSize="0" autoFill="0" autoLine="0" autoPict="0">
                <anchor moveWithCells="1">
                  <from>
                    <xdr:col>1</xdr:col>
                    <xdr:colOff>381000</xdr:colOff>
                    <xdr:row>26</xdr:row>
                    <xdr:rowOff>38100</xdr:rowOff>
                  </from>
                  <to>
                    <xdr:col>5</xdr:col>
                    <xdr:colOff>104775</xdr:colOff>
                    <xdr:row>27</xdr:row>
                    <xdr:rowOff>28575</xdr:rowOff>
                  </to>
                </anchor>
              </controlPr>
            </control>
          </mc:Choice>
        </mc:AlternateContent>
        <mc:AlternateContent xmlns:mc="http://schemas.openxmlformats.org/markup-compatibility/2006">
          <mc:Choice Requires="x14">
            <control shapeId="33817" r:id="rId28" name="Check Box 25">
              <controlPr defaultSize="0" autoFill="0" autoLine="0" autoPict="0">
                <anchor moveWithCells="1">
                  <from>
                    <xdr:col>1</xdr:col>
                    <xdr:colOff>381000</xdr:colOff>
                    <xdr:row>27</xdr:row>
                    <xdr:rowOff>28575</xdr:rowOff>
                  </from>
                  <to>
                    <xdr:col>5</xdr:col>
                    <xdr:colOff>295275</xdr:colOff>
                    <xdr:row>28</xdr:row>
                    <xdr:rowOff>0</xdr:rowOff>
                  </to>
                </anchor>
              </controlPr>
            </control>
          </mc:Choice>
        </mc:AlternateContent>
        <mc:AlternateContent xmlns:mc="http://schemas.openxmlformats.org/markup-compatibility/2006">
          <mc:Choice Requires="x14">
            <control shapeId="33818" r:id="rId29" name="Check Box 26">
              <controlPr defaultSize="0" autoFill="0" autoLine="0" autoPict="0">
                <anchor moveWithCells="1">
                  <from>
                    <xdr:col>1</xdr:col>
                    <xdr:colOff>381000</xdr:colOff>
                    <xdr:row>27</xdr:row>
                    <xdr:rowOff>219075</xdr:rowOff>
                  </from>
                  <to>
                    <xdr:col>5</xdr:col>
                    <xdr:colOff>295275</xdr:colOff>
                    <xdr:row>29</xdr:row>
                    <xdr:rowOff>9525</xdr:rowOff>
                  </to>
                </anchor>
              </controlPr>
            </control>
          </mc:Choice>
        </mc:AlternateContent>
        <mc:AlternateContent xmlns:mc="http://schemas.openxmlformats.org/markup-compatibility/2006">
          <mc:Choice Requires="x14">
            <control shapeId="33819" r:id="rId30" name="Check Box 27">
              <controlPr defaultSize="0" autoFill="0" autoLine="0" autoPict="0">
                <anchor moveWithCells="1">
                  <from>
                    <xdr:col>1</xdr:col>
                    <xdr:colOff>381000</xdr:colOff>
                    <xdr:row>29</xdr:row>
                    <xdr:rowOff>28575</xdr:rowOff>
                  </from>
                  <to>
                    <xdr:col>5</xdr:col>
                    <xdr:colOff>295275</xdr:colOff>
                    <xdr:row>30</xdr:row>
                    <xdr:rowOff>0</xdr:rowOff>
                  </to>
                </anchor>
              </controlPr>
            </control>
          </mc:Choice>
        </mc:AlternateContent>
        <mc:AlternateContent xmlns:mc="http://schemas.openxmlformats.org/markup-compatibility/2006">
          <mc:Choice Requires="x14">
            <control shapeId="33820" r:id="rId31" name="Check Box 28">
              <controlPr defaultSize="0" autoFill="0" autoLine="0" autoPict="0">
                <anchor moveWithCells="1">
                  <from>
                    <xdr:col>1</xdr:col>
                    <xdr:colOff>381000</xdr:colOff>
                    <xdr:row>30</xdr:row>
                    <xdr:rowOff>9525</xdr:rowOff>
                  </from>
                  <to>
                    <xdr:col>7</xdr:col>
                    <xdr:colOff>66675</xdr:colOff>
                    <xdr:row>31</xdr:row>
                    <xdr:rowOff>28575</xdr:rowOff>
                  </to>
                </anchor>
              </controlPr>
            </control>
          </mc:Choice>
        </mc:AlternateContent>
        <mc:AlternateContent xmlns:mc="http://schemas.openxmlformats.org/markup-compatibility/2006">
          <mc:Choice Requires="x14">
            <control shapeId="33821" r:id="rId32" name="Check Box 29">
              <controlPr defaultSize="0" autoFill="0" autoLine="0" autoPict="0">
                <anchor moveWithCells="1">
                  <from>
                    <xdr:col>1</xdr:col>
                    <xdr:colOff>381000</xdr:colOff>
                    <xdr:row>32</xdr:row>
                    <xdr:rowOff>66675</xdr:rowOff>
                  </from>
                  <to>
                    <xdr:col>6</xdr:col>
                    <xdr:colOff>447675</xdr:colOff>
                    <xdr:row>33</xdr:row>
                    <xdr:rowOff>28575</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13</xdr:row>
                    <xdr:rowOff>66675</xdr:rowOff>
                  </from>
                  <to>
                    <xdr:col>7</xdr:col>
                    <xdr:colOff>257175</xdr:colOff>
                    <xdr:row>14</xdr:row>
                    <xdr:rowOff>0</xdr:rowOff>
                  </to>
                </anchor>
              </controlPr>
            </control>
          </mc:Choice>
        </mc:AlternateContent>
        <mc:AlternateContent xmlns:mc="http://schemas.openxmlformats.org/markup-compatibility/2006">
          <mc:Choice Requires="x14">
            <control shapeId="33823" r:id="rId34" name="Option Button 31">
              <controlPr defaultSize="0" autoFill="0" autoLine="0" autoPict="0">
                <anchor moveWithCells="1">
                  <from>
                    <xdr:col>1</xdr:col>
                    <xdr:colOff>28575</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3824"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28575</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28575</xdr:colOff>
                    <xdr:row>34</xdr:row>
                    <xdr:rowOff>9525</xdr:rowOff>
                  </from>
                  <to>
                    <xdr:col>7</xdr:col>
                    <xdr:colOff>28575</xdr:colOff>
                    <xdr:row>35</xdr:row>
                    <xdr:rowOff>0</xdr:rowOff>
                  </to>
                </anchor>
              </controlPr>
            </control>
          </mc:Choice>
        </mc:AlternateContent>
        <mc:AlternateContent xmlns:mc="http://schemas.openxmlformats.org/markup-compatibility/2006">
          <mc:Choice Requires="x14">
            <control shapeId="33827" r:id="rId38" name="Check Box 35">
              <controlPr defaultSize="0" autoFill="0" autoLine="0" autoPict="0">
                <anchor moveWithCells="1">
                  <from>
                    <xdr:col>1</xdr:col>
                    <xdr:colOff>295275</xdr:colOff>
                    <xdr:row>35</xdr:row>
                    <xdr:rowOff>66675</xdr:rowOff>
                  </from>
                  <to>
                    <xdr:col>5</xdr:col>
                    <xdr:colOff>142875</xdr:colOff>
                    <xdr:row>36</xdr:row>
                    <xdr:rowOff>28575</xdr:rowOff>
                  </to>
                </anchor>
              </controlPr>
            </control>
          </mc:Choice>
        </mc:AlternateContent>
        <mc:AlternateContent xmlns:mc="http://schemas.openxmlformats.org/markup-compatibility/2006">
          <mc:Choice Requires="x14">
            <control shapeId="33828" r:id="rId39" name="Check Box 36">
              <controlPr defaultSize="0" autoFill="0" autoLine="0" autoPict="0">
                <anchor moveWithCells="1">
                  <from>
                    <xdr:col>1</xdr:col>
                    <xdr:colOff>295275</xdr:colOff>
                    <xdr:row>36</xdr:row>
                    <xdr:rowOff>38100</xdr:rowOff>
                  </from>
                  <to>
                    <xdr:col>5</xdr:col>
                    <xdr:colOff>0</xdr:colOff>
                    <xdr:row>37</xdr:row>
                    <xdr:rowOff>28575</xdr:rowOff>
                  </to>
                </anchor>
              </controlPr>
            </control>
          </mc:Choice>
        </mc:AlternateContent>
        <mc:AlternateContent xmlns:mc="http://schemas.openxmlformats.org/markup-compatibility/2006">
          <mc:Choice Requires="x14">
            <control shapeId="33829" r:id="rId40" name="Check Box 37">
              <controlPr defaultSize="0" autoFill="0" autoLine="0" autoPict="0">
                <anchor moveWithCells="1">
                  <from>
                    <xdr:col>1</xdr:col>
                    <xdr:colOff>295275</xdr:colOff>
                    <xdr:row>37</xdr:row>
                    <xdr:rowOff>28575</xdr:rowOff>
                  </from>
                  <to>
                    <xdr:col>5</xdr:col>
                    <xdr:colOff>190500</xdr:colOff>
                    <xdr:row>38</xdr:row>
                    <xdr:rowOff>0</xdr:rowOff>
                  </to>
                </anchor>
              </controlPr>
            </control>
          </mc:Choice>
        </mc:AlternateContent>
        <mc:AlternateContent xmlns:mc="http://schemas.openxmlformats.org/markup-compatibility/2006">
          <mc:Choice Requires="x14">
            <control shapeId="33830" r:id="rId41" name="Check Box 38">
              <controlPr defaultSize="0" autoFill="0" autoLine="0" autoPict="0">
                <anchor moveWithCells="1">
                  <from>
                    <xdr:col>1</xdr:col>
                    <xdr:colOff>295275</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3831" r:id="rId42" name="Check Box 39">
              <controlPr defaultSize="0" autoFill="0" autoLine="0" autoPict="0">
                <anchor moveWithCells="1">
                  <from>
                    <xdr:col>1</xdr:col>
                    <xdr:colOff>295275</xdr:colOff>
                    <xdr:row>39</xdr:row>
                    <xdr:rowOff>0</xdr:rowOff>
                  </from>
                  <to>
                    <xdr:col>5</xdr:col>
                    <xdr:colOff>200025</xdr:colOff>
                    <xdr:row>40</xdr:row>
                    <xdr:rowOff>28575</xdr:rowOff>
                  </to>
                </anchor>
              </controlPr>
            </control>
          </mc:Choice>
        </mc:AlternateContent>
        <mc:AlternateContent xmlns:mc="http://schemas.openxmlformats.org/markup-compatibility/2006">
          <mc:Choice Requires="x14">
            <control shapeId="33832" r:id="rId43" name="Check Box 40">
              <controlPr defaultSize="0" autoFill="0" autoLine="0" autoPict="0">
                <anchor moveWithCells="1">
                  <from>
                    <xdr:col>1</xdr:col>
                    <xdr:colOff>295275</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3833" r:id="rId44" name="Check Box 41">
              <controlPr defaultSize="0" autoFill="0" autoLine="0" autoPict="0">
                <anchor moveWithCells="1">
                  <from>
                    <xdr:col>1</xdr:col>
                    <xdr:colOff>295275</xdr:colOff>
                    <xdr:row>41</xdr:row>
                    <xdr:rowOff>47625</xdr:rowOff>
                  </from>
                  <to>
                    <xdr:col>6</xdr:col>
                    <xdr:colOff>342900</xdr:colOff>
                    <xdr:row>41</xdr:row>
                    <xdr:rowOff>257175</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38100</xdr:colOff>
                    <xdr:row>42</xdr:row>
                    <xdr:rowOff>66675</xdr:rowOff>
                  </from>
                  <to>
                    <xdr:col>6</xdr:col>
                    <xdr:colOff>571500</xdr:colOff>
                    <xdr:row>42</xdr:row>
                    <xdr:rowOff>447675</xdr:rowOff>
                  </to>
                </anchor>
              </controlPr>
            </control>
          </mc:Choice>
        </mc:AlternateContent>
        <mc:AlternateContent xmlns:mc="http://schemas.openxmlformats.org/markup-compatibility/2006">
          <mc:Choice Requires="x14">
            <control shapeId="33835" r:id="rId46" name="Option Button 43">
              <controlPr defaultSize="0" autoFill="0" autoLine="0" autoPict="0">
                <anchor moveWithCells="1">
                  <from>
                    <xdr:col>1</xdr:col>
                    <xdr:colOff>38100</xdr:colOff>
                    <xdr:row>43</xdr:row>
                    <xdr:rowOff>28575</xdr:rowOff>
                  </from>
                  <to>
                    <xdr:col>6</xdr:col>
                    <xdr:colOff>581025</xdr:colOff>
                    <xdr:row>43</xdr:row>
                    <xdr:rowOff>485775</xdr:rowOff>
                  </to>
                </anchor>
              </controlPr>
            </control>
          </mc:Choice>
        </mc:AlternateContent>
        <mc:AlternateContent xmlns:mc="http://schemas.openxmlformats.org/markup-compatibility/2006">
          <mc:Choice Requires="x14">
            <control shapeId="33836" r:id="rId47" name="Check Box 44">
              <controlPr defaultSize="0" autoFill="0" autoLine="0" autoPict="0">
                <anchor moveWithCells="1">
                  <from>
                    <xdr:col>1</xdr:col>
                    <xdr:colOff>295275</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3837" r:id="rId48" name="Check Box 45">
              <controlPr defaultSize="0" autoFill="0" autoLine="0" autoPict="0">
                <anchor moveWithCells="1">
                  <from>
                    <xdr:col>1</xdr:col>
                    <xdr:colOff>295275</xdr:colOff>
                    <xdr:row>45</xdr:row>
                    <xdr:rowOff>28575</xdr:rowOff>
                  </from>
                  <to>
                    <xdr:col>6</xdr:col>
                    <xdr:colOff>142875</xdr:colOff>
                    <xdr:row>46</xdr:row>
                    <xdr:rowOff>0</xdr:rowOff>
                  </to>
                </anchor>
              </controlPr>
            </control>
          </mc:Choice>
        </mc:AlternateContent>
        <mc:AlternateContent xmlns:mc="http://schemas.openxmlformats.org/markup-compatibility/2006">
          <mc:Choice Requires="x14">
            <control shapeId="33838" r:id="rId49" name="Check Box 46">
              <controlPr defaultSize="0" autoFill="0" autoLine="0" autoPict="0">
                <anchor moveWithCells="1">
                  <from>
                    <xdr:col>1</xdr:col>
                    <xdr:colOff>295275</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3839" r:id="rId50" name="Check Box 47">
              <controlPr defaultSize="0" autoFill="0" autoLine="0" autoPict="0">
                <anchor moveWithCells="1">
                  <from>
                    <xdr:col>1</xdr:col>
                    <xdr:colOff>295275</xdr:colOff>
                    <xdr:row>47</xdr:row>
                    <xdr:rowOff>9525</xdr:rowOff>
                  </from>
                  <to>
                    <xdr:col>6</xdr:col>
                    <xdr:colOff>257175</xdr:colOff>
                    <xdr:row>48</xdr:row>
                    <xdr:rowOff>0</xdr:rowOff>
                  </to>
                </anchor>
              </controlPr>
            </control>
          </mc:Choice>
        </mc:AlternateContent>
        <mc:AlternateContent xmlns:mc="http://schemas.openxmlformats.org/markup-compatibility/2006">
          <mc:Choice Requires="x14">
            <control shapeId="33840" r:id="rId51" name="Check Box 48">
              <controlPr defaultSize="0" autoFill="0" autoLine="0" autoPict="0">
                <anchor moveWithCells="1">
                  <from>
                    <xdr:col>1</xdr:col>
                    <xdr:colOff>295275</xdr:colOff>
                    <xdr:row>49</xdr:row>
                    <xdr:rowOff>38100</xdr:rowOff>
                  </from>
                  <to>
                    <xdr:col>6</xdr:col>
                    <xdr:colOff>314325</xdr:colOff>
                    <xdr:row>49</xdr:row>
                    <xdr:rowOff>304800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66675</xdr:colOff>
                    <xdr:row>53</xdr:row>
                    <xdr:rowOff>66675</xdr:rowOff>
                  </from>
                  <to>
                    <xdr:col>6</xdr:col>
                    <xdr:colOff>447675</xdr:colOff>
                    <xdr:row>54</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66675</xdr:colOff>
                    <xdr:row>54</xdr:row>
                    <xdr:rowOff>38100</xdr:rowOff>
                  </from>
                  <to>
                    <xdr:col>7</xdr:col>
                    <xdr:colOff>333375</xdr:colOff>
                    <xdr:row>55</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3848"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3849" r:id="rId60" name="Option Button 57">
              <controlPr defaultSize="0" autoFill="0" autoLine="0" autoPict="0">
                <anchor moveWithCells="1">
                  <from>
                    <xdr:col>1</xdr:col>
                    <xdr:colOff>66675</xdr:colOff>
                    <xdr:row>60</xdr:row>
                    <xdr:rowOff>66675</xdr:rowOff>
                  </from>
                  <to>
                    <xdr:col>7</xdr:col>
                    <xdr:colOff>485775</xdr:colOff>
                    <xdr:row>60</xdr:row>
                    <xdr:rowOff>371475</xdr:rowOff>
                  </to>
                </anchor>
              </controlPr>
            </control>
          </mc:Choice>
        </mc:AlternateContent>
        <mc:AlternateContent xmlns:mc="http://schemas.openxmlformats.org/markup-compatibility/2006">
          <mc:Choice Requires="x14">
            <control shapeId="33850" r:id="rId61" name="Option Button 58">
              <controlPr defaultSize="0" autoFill="0" autoLine="0" autoPict="0">
                <anchor moveWithCells="1">
                  <from>
                    <xdr:col>1</xdr:col>
                    <xdr:colOff>47625</xdr:colOff>
                    <xdr:row>61</xdr:row>
                    <xdr:rowOff>9525</xdr:rowOff>
                  </from>
                  <to>
                    <xdr:col>7</xdr:col>
                    <xdr:colOff>333375</xdr:colOff>
                    <xdr:row>61</xdr:row>
                    <xdr:rowOff>790575</xdr:rowOff>
                  </to>
                </anchor>
              </controlPr>
            </control>
          </mc:Choice>
        </mc:AlternateContent>
        <mc:AlternateContent xmlns:mc="http://schemas.openxmlformats.org/markup-compatibility/2006">
          <mc:Choice Requires="x14">
            <control shapeId="33851"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3852" r:id="rId63" name="Option Button 60">
              <controlPr defaultSize="0" autoFill="0" autoLine="0" autoPict="0">
                <anchor moveWithCells="1">
                  <from>
                    <xdr:col>1</xdr:col>
                    <xdr:colOff>66675</xdr:colOff>
                    <xdr:row>62</xdr:row>
                    <xdr:rowOff>66675</xdr:rowOff>
                  </from>
                  <to>
                    <xdr:col>6</xdr:col>
                    <xdr:colOff>447675</xdr:colOff>
                    <xdr:row>63</xdr:row>
                    <xdr:rowOff>0</xdr:rowOff>
                  </to>
                </anchor>
              </controlPr>
            </control>
          </mc:Choice>
        </mc:AlternateContent>
        <mc:AlternateContent xmlns:mc="http://schemas.openxmlformats.org/markup-compatibility/2006">
          <mc:Choice Requires="x14">
            <control shapeId="33853" r:id="rId64" name="Option Button 61">
              <controlPr defaultSize="0" autoFill="0" autoLine="0" autoPict="0">
                <anchor moveWithCells="1">
                  <from>
                    <xdr:col>1</xdr:col>
                    <xdr:colOff>66675</xdr:colOff>
                    <xdr:row>64</xdr:row>
                    <xdr:rowOff>28575</xdr:rowOff>
                  </from>
                  <to>
                    <xdr:col>6</xdr:col>
                    <xdr:colOff>561975</xdr:colOff>
                    <xdr:row>65</xdr:row>
                    <xdr:rowOff>28575</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66675</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66675</xdr:colOff>
                    <xdr:row>65</xdr:row>
                    <xdr:rowOff>219075</xdr:rowOff>
                  </from>
                  <to>
                    <xdr:col>6</xdr:col>
                    <xdr:colOff>561975</xdr:colOff>
                    <xdr:row>67</xdr:row>
                    <xdr:rowOff>0</xdr:rowOff>
                  </to>
                </anchor>
              </controlPr>
            </control>
          </mc:Choice>
        </mc:AlternateContent>
        <mc:AlternateContent xmlns:mc="http://schemas.openxmlformats.org/markup-compatibility/2006">
          <mc:Choice Requires="x14">
            <control shapeId="33856"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3857"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3858" r:id="rId69" name="Option Button 66">
              <controlPr defaultSize="0" autoFill="0" autoLine="0" autoPict="0">
                <anchor moveWithCells="1">
                  <from>
                    <xdr:col>1</xdr:col>
                    <xdr:colOff>66675</xdr:colOff>
                    <xdr:row>67</xdr:row>
                    <xdr:rowOff>66675</xdr:rowOff>
                  </from>
                  <to>
                    <xdr:col>7</xdr:col>
                    <xdr:colOff>161925</xdr:colOff>
                    <xdr:row>67</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66675</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3860"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3861"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257175</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257175</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3866" r:id="rId77" name="Check Box 74">
              <controlPr defaultSize="0" autoFill="0" autoLine="0" autoPict="0">
                <anchor moveWithCells="1">
                  <from>
                    <xdr:col>1</xdr:col>
                    <xdr:colOff>257175</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3867" r:id="rId78" name="Check Box 75">
              <controlPr defaultSize="0" autoFill="0" autoLine="0" autoPict="0">
                <anchor moveWithCells="1">
                  <from>
                    <xdr:col>1</xdr:col>
                    <xdr:colOff>257175</xdr:colOff>
                    <xdr:row>81</xdr:row>
                    <xdr:rowOff>28575</xdr:rowOff>
                  </from>
                  <to>
                    <xdr:col>7</xdr:col>
                    <xdr:colOff>295275</xdr:colOff>
                    <xdr:row>82</xdr:row>
                    <xdr:rowOff>38100</xdr:rowOff>
                  </to>
                </anchor>
              </controlPr>
            </control>
          </mc:Choice>
        </mc:AlternateContent>
        <mc:AlternateContent xmlns:mc="http://schemas.openxmlformats.org/markup-compatibility/2006">
          <mc:Choice Requires="x14">
            <control shapeId="33868" r:id="rId79" name="Check Box 76">
              <controlPr defaultSize="0" autoFill="0" autoLine="0" autoPict="0">
                <anchor moveWithCells="1">
                  <from>
                    <xdr:col>1</xdr:col>
                    <xdr:colOff>257175</xdr:colOff>
                    <xdr:row>84</xdr:row>
                    <xdr:rowOff>66675</xdr:rowOff>
                  </from>
                  <to>
                    <xdr:col>5</xdr:col>
                    <xdr:colOff>542925</xdr:colOff>
                    <xdr:row>84</xdr:row>
                    <xdr:rowOff>257175</xdr:rowOff>
                  </to>
                </anchor>
              </controlPr>
            </control>
          </mc:Choice>
        </mc:AlternateContent>
        <mc:AlternateContent xmlns:mc="http://schemas.openxmlformats.org/markup-compatibility/2006">
          <mc:Choice Requires="x14">
            <control shapeId="33869" r:id="rId80" name="Group Box 77">
              <controlPr defaultSize="0" autoFill="0" autoPict="0">
                <anchor moveWithCells="1">
                  <from>
                    <xdr:col>1</xdr:col>
                    <xdr:colOff>0</xdr:colOff>
                    <xdr:row>75</xdr:row>
                    <xdr:rowOff>609600</xdr:rowOff>
                  </from>
                  <to>
                    <xdr:col>8</xdr:col>
                    <xdr:colOff>0</xdr:colOff>
                    <xdr:row>84</xdr:row>
                    <xdr:rowOff>923925</xdr:rowOff>
                  </to>
                </anchor>
              </controlPr>
            </control>
          </mc:Choice>
        </mc:AlternateContent>
        <mc:AlternateContent xmlns:mc="http://schemas.openxmlformats.org/markup-compatibility/2006">
          <mc:Choice Requires="x14">
            <control shapeId="33870"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3871" r:id="rId82" name="Option Button 79">
              <controlPr defaultSize="0" autoFill="0" autoLine="0" autoPict="0">
                <anchor moveWithCells="1">
                  <from>
                    <xdr:col>1</xdr:col>
                    <xdr:colOff>66675</xdr:colOff>
                    <xdr:row>85</xdr:row>
                    <xdr:rowOff>28575</xdr:rowOff>
                  </from>
                  <to>
                    <xdr:col>7</xdr:col>
                    <xdr:colOff>333375</xdr:colOff>
                    <xdr:row>86</xdr:row>
                    <xdr:rowOff>9525</xdr:rowOff>
                  </to>
                </anchor>
              </controlPr>
            </control>
          </mc:Choice>
        </mc:AlternateContent>
        <mc:AlternateContent xmlns:mc="http://schemas.openxmlformats.org/markup-compatibility/2006">
          <mc:Choice Requires="x14">
            <control shapeId="33872" r:id="rId83" name="Option Button 80">
              <controlPr defaultSize="0" autoFill="0" autoLine="0" autoPict="0">
                <anchor moveWithCells="1">
                  <from>
                    <xdr:col>1</xdr:col>
                    <xdr:colOff>47625</xdr:colOff>
                    <xdr:row>86</xdr:row>
                    <xdr:rowOff>28575</xdr:rowOff>
                  </from>
                  <to>
                    <xdr:col>7</xdr:col>
                    <xdr:colOff>342900</xdr:colOff>
                    <xdr:row>87</xdr:row>
                    <xdr:rowOff>28575</xdr:rowOff>
                  </to>
                </anchor>
              </controlPr>
            </control>
          </mc:Choice>
        </mc:AlternateContent>
        <mc:AlternateContent xmlns:mc="http://schemas.openxmlformats.org/markup-compatibility/2006">
          <mc:Choice Requires="x14">
            <control shapeId="33873" r:id="rId84" name="Check Box 81">
              <controlPr defaultSize="0" autoFill="0" autoLine="0" autoPict="0">
                <anchor moveWithCells="1">
                  <from>
                    <xdr:col>1</xdr:col>
                    <xdr:colOff>257175</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3874" r:id="rId85" name="Check Box 82">
              <controlPr defaultSize="0" autoFill="0" autoLine="0" autoPict="0">
                <anchor moveWithCells="1">
                  <from>
                    <xdr:col>1</xdr:col>
                    <xdr:colOff>257175</xdr:colOff>
                    <xdr:row>88</xdr:row>
                    <xdr:rowOff>28575</xdr:rowOff>
                  </from>
                  <to>
                    <xdr:col>7</xdr:col>
                    <xdr:colOff>152400</xdr:colOff>
                    <xdr:row>89</xdr:row>
                    <xdr:rowOff>0</xdr:rowOff>
                  </to>
                </anchor>
              </controlPr>
            </control>
          </mc:Choice>
        </mc:AlternateContent>
        <mc:AlternateContent xmlns:mc="http://schemas.openxmlformats.org/markup-compatibility/2006">
          <mc:Choice Requires="x14">
            <control shapeId="33875" r:id="rId86" name="Check Box 83">
              <controlPr defaultSize="0" autoFill="0" autoLine="0" autoPict="0">
                <anchor moveWithCells="1">
                  <from>
                    <xdr:col>1</xdr:col>
                    <xdr:colOff>257175</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3876" r:id="rId87" name="Check Box 84">
              <controlPr defaultSize="0" autoFill="0" autoLine="0" autoPict="0">
                <anchor moveWithCells="1">
                  <from>
                    <xdr:col>1</xdr:col>
                    <xdr:colOff>257175</xdr:colOff>
                    <xdr:row>90</xdr:row>
                    <xdr:rowOff>28575</xdr:rowOff>
                  </from>
                  <to>
                    <xdr:col>7</xdr:col>
                    <xdr:colOff>295275</xdr:colOff>
                    <xdr:row>91</xdr:row>
                    <xdr:rowOff>0</xdr:rowOff>
                  </to>
                </anchor>
              </controlPr>
            </control>
          </mc:Choice>
        </mc:AlternateContent>
        <mc:AlternateContent xmlns:mc="http://schemas.openxmlformats.org/markup-compatibility/2006">
          <mc:Choice Requires="x14">
            <control shapeId="33877" r:id="rId88" name="Check Box 85">
              <controlPr defaultSize="0" autoFill="0" autoLine="0" autoPict="0">
                <anchor moveWithCells="1">
                  <from>
                    <xdr:col>1</xdr:col>
                    <xdr:colOff>257175</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3878" r:id="rId89" name="Group Box 86">
              <controlPr defaultSize="0" autoFill="0" autoPict="0">
                <anchor moveWithCells="1">
                  <from>
                    <xdr:col>1</xdr:col>
                    <xdr:colOff>0</xdr:colOff>
                    <xdr:row>92</xdr:row>
                    <xdr:rowOff>9525</xdr:rowOff>
                  </from>
                  <to>
                    <xdr:col>8</xdr:col>
                    <xdr:colOff>0</xdr:colOff>
                    <xdr:row>99</xdr:row>
                    <xdr:rowOff>590550</xdr:rowOff>
                  </to>
                </anchor>
              </controlPr>
            </control>
          </mc:Choice>
        </mc:AlternateContent>
        <mc:AlternateContent xmlns:mc="http://schemas.openxmlformats.org/markup-compatibility/2006">
          <mc:Choice Requires="x14">
            <control shapeId="33879" r:id="rId90" name="Option Button 87">
              <controlPr defaultSize="0" autoFill="0" autoLine="0" autoPict="0">
                <anchor moveWithCells="1">
                  <from>
                    <xdr:col>1</xdr:col>
                    <xdr:colOff>38100</xdr:colOff>
                    <xdr:row>92</xdr:row>
                    <xdr:rowOff>28575</xdr:rowOff>
                  </from>
                  <to>
                    <xdr:col>7</xdr:col>
                    <xdr:colOff>333375</xdr:colOff>
                    <xdr:row>93</xdr:row>
                    <xdr:rowOff>28575</xdr:rowOff>
                  </to>
                </anchor>
              </controlPr>
            </control>
          </mc:Choice>
        </mc:AlternateContent>
        <mc:AlternateContent xmlns:mc="http://schemas.openxmlformats.org/markup-compatibility/2006">
          <mc:Choice Requires="x14">
            <control shapeId="33880" r:id="rId91" name="Option Button 88">
              <controlPr defaultSize="0" autoFill="0" autoLine="0" autoPict="0">
                <anchor moveWithCells="1">
                  <from>
                    <xdr:col>1</xdr:col>
                    <xdr:colOff>28575</xdr:colOff>
                    <xdr:row>93</xdr:row>
                    <xdr:rowOff>28575</xdr:rowOff>
                  </from>
                  <to>
                    <xdr:col>7</xdr:col>
                    <xdr:colOff>333375</xdr:colOff>
                    <xdr:row>94</xdr:row>
                    <xdr:rowOff>0</xdr:rowOff>
                  </to>
                </anchor>
              </controlPr>
            </control>
          </mc:Choice>
        </mc:AlternateContent>
        <mc:AlternateContent xmlns:mc="http://schemas.openxmlformats.org/markup-compatibility/2006">
          <mc:Choice Requires="x14">
            <control shapeId="33881"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3882" r:id="rId93" name="Check Box 90">
              <controlPr defaultSize="0" autoFill="0" autoLine="0" autoPict="0">
                <anchor moveWithCells="1">
                  <from>
                    <xdr:col>1</xdr:col>
                    <xdr:colOff>257175</xdr:colOff>
                    <xdr:row>95</xdr:row>
                    <xdr:rowOff>28575</xdr:rowOff>
                  </from>
                  <to>
                    <xdr:col>7</xdr:col>
                    <xdr:colOff>523875</xdr:colOff>
                    <xdr:row>96</xdr:row>
                    <xdr:rowOff>0</xdr:rowOff>
                  </to>
                </anchor>
              </controlPr>
            </control>
          </mc:Choice>
        </mc:AlternateContent>
        <mc:AlternateContent xmlns:mc="http://schemas.openxmlformats.org/markup-compatibility/2006">
          <mc:Choice Requires="x14">
            <control shapeId="33883"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3884" r:id="rId95" name="Check Box 92">
              <controlPr defaultSize="0" autoFill="0" autoLine="0" autoPict="0">
                <anchor moveWithCells="1">
                  <from>
                    <xdr:col>1</xdr:col>
                    <xdr:colOff>257175</xdr:colOff>
                    <xdr:row>97</xdr:row>
                    <xdr:rowOff>28575</xdr:rowOff>
                  </from>
                  <to>
                    <xdr:col>7</xdr:col>
                    <xdr:colOff>304800</xdr:colOff>
                    <xdr:row>98</xdr:row>
                    <xdr:rowOff>0</xdr:rowOff>
                  </to>
                </anchor>
              </controlPr>
            </control>
          </mc:Choice>
        </mc:AlternateContent>
        <mc:AlternateContent xmlns:mc="http://schemas.openxmlformats.org/markup-compatibility/2006">
          <mc:Choice Requires="x14">
            <control shapeId="33885" r:id="rId96" name="Check Box 93">
              <controlPr defaultSize="0" autoFill="0" autoLine="0" autoPict="0">
                <anchor moveWithCells="1">
                  <from>
                    <xdr:col>1</xdr:col>
                    <xdr:colOff>257175</xdr:colOff>
                    <xdr:row>98</xdr:row>
                    <xdr:rowOff>28575</xdr:rowOff>
                  </from>
                  <to>
                    <xdr:col>5</xdr:col>
                    <xdr:colOff>561975</xdr:colOff>
                    <xdr:row>99</xdr:row>
                    <xdr:rowOff>0</xdr:rowOff>
                  </to>
                </anchor>
              </controlPr>
            </control>
          </mc:Choice>
        </mc:AlternateContent>
        <mc:AlternateContent xmlns:mc="http://schemas.openxmlformats.org/markup-compatibility/2006">
          <mc:Choice Requires="x14">
            <control shapeId="33886" r:id="rId97" name="Check Box 94">
              <controlPr defaultSize="0" autoFill="0" autoLine="0" autoPict="0">
                <anchor moveWithCells="1">
                  <from>
                    <xdr:col>1</xdr:col>
                    <xdr:colOff>257175</xdr:colOff>
                    <xdr:row>99</xdr:row>
                    <xdr:rowOff>28575</xdr:rowOff>
                  </from>
                  <to>
                    <xdr:col>5</xdr:col>
                    <xdr:colOff>561975</xdr:colOff>
                    <xdr:row>99</xdr:row>
                    <xdr:rowOff>342900</xdr:rowOff>
                  </to>
                </anchor>
              </controlPr>
            </control>
          </mc:Choice>
        </mc:AlternateContent>
        <mc:AlternateContent xmlns:mc="http://schemas.openxmlformats.org/markup-compatibility/2006">
          <mc:Choice Requires="x14">
            <control shapeId="33887" r:id="rId98" name="Option Button 95">
              <controlPr defaultSize="0" autoFill="0" autoLine="0" autoPict="0">
                <anchor moveWithCells="1">
                  <from>
                    <xdr:col>1</xdr:col>
                    <xdr:colOff>66675</xdr:colOff>
                    <xdr:row>100</xdr:row>
                    <xdr:rowOff>66675</xdr:rowOff>
                  </from>
                  <to>
                    <xdr:col>6</xdr:col>
                    <xdr:colOff>447675</xdr:colOff>
                    <xdr:row>101</xdr:row>
                    <xdr:rowOff>0</xdr:rowOff>
                  </to>
                </anchor>
              </controlPr>
            </control>
          </mc:Choice>
        </mc:AlternateContent>
        <mc:AlternateContent xmlns:mc="http://schemas.openxmlformats.org/markup-compatibility/2006">
          <mc:Choice Requires="x14">
            <control shapeId="33888"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3889" r:id="rId100" name="Option Button 97">
              <controlPr defaultSize="0" autoFill="0" autoLine="0" autoPict="0">
                <anchor moveWithCells="1">
                  <from>
                    <xdr:col>1</xdr:col>
                    <xdr:colOff>47625</xdr:colOff>
                    <xdr:row>103</xdr:row>
                    <xdr:rowOff>28575</xdr:rowOff>
                  </from>
                  <to>
                    <xdr:col>7</xdr:col>
                    <xdr:colOff>295275</xdr:colOff>
                    <xdr:row>104</xdr:row>
                    <xdr:rowOff>0</xdr:rowOff>
                  </to>
                </anchor>
              </controlPr>
            </control>
          </mc:Choice>
        </mc:AlternateContent>
        <mc:AlternateContent xmlns:mc="http://schemas.openxmlformats.org/markup-compatibility/2006">
          <mc:Choice Requires="x14">
            <control shapeId="33890"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3891" r:id="rId102" name="Group Box 99">
              <controlPr defaultSize="0" autoFill="0" autoPict="0">
                <anchor moveWithCells="1">
                  <from>
                    <xdr:col>1</xdr:col>
                    <xdr:colOff>0</xdr:colOff>
                    <xdr:row>99</xdr:row>
                    <xdr:rowOff>590550</xdr:rowOff>
                  </from>
                  <to>
                    <xdr:col>8</xdr:col>
                    <xdr:colOff>0</xdr:colOff>
                    <xdr:row>105</xdr:row>
                    <xdr:rowOff>9525</xdr:rowOff>
                  </to>
                </anchor>
              </controlPr>
            </control>
          </mc:Choice>
        </mc:AlternateContent>
        <mc:AlternateContent xmlns:mc="http://schemas.openxmlformats.org/markup-compatibility/2006">
          <mc:Choice Requires="x14">
            <control shapeId="33892" r:id="rId103" name="Group Box 100">
              <controlPr defaultSize="0" autoFill="0" autoPict="0">
                <anchor moveWithCells="1">
                  <from>
                    <xdr:col>1</xdr:col>
                    <xdr:colOff>9525</xdr:colOff>
                    <xdr:row>42</xdr:row>
                    <xdr:rowOff>0</xdr:rowOff>
                  </from>
                  <to>
                    <xdr:col>8</xdr:col>
                    <xdr:colOff>0</xdr:colOff>
                    <xdr:row>50</xdr:row>
                    <xdr:rowOff>0</xdr:rowOff>
                  </to>
                </anchor>
              </controlPr>
            </control>
          </mc:Choice>
        </mc:AlternateContent>
        <mc:AlternateContent xmlns:mc="http://schemas.openxmlformats.org/markup-compatibility/2006">
          <mc:Choice Requires="x14">
            <control shapeId="33893" r:id="rId104" name="Check Box 101">
              <controlPr defaultSize="0" autoFill="0" autoLine="0" autoPict="0">
                <anchor moveWithCells="1">
                  <from>
                    <xdr:col>1</xdr:col>
                    <xdr:colOff>381000</xdr:colOff>
                    <xdr:row>23</xdr:row>
                    <xdr:rowOff>38100</xdr:rowOff>
                  </from>
                  <to>
                    <xdr:col>6</xdr:col>
                    <xdr:colOff>447675</xdr:colOff>
                    <xdr:row>24</xdr:row>
                    <xdr:rowOff>28575</xdr:rowOff>
                  </to>
                </anchor>
              </controlPr>
            </control>
          </mc:Choice>
        </mc:AlternateContent>
        <mc:AlternateContent xmlns:mc="http://schemas.openxmlformats.org/markup-compatibility/2006">
          <mc:Choice Requires="x14">
            <control shapeId="33894" r:id="rId105" name="Check Box 102">
              <controlPr defaultSize="0" autoFill="0" autoLine="0" autoPict="0">
                <anchor moveWithCells="1">
                  <from>
                    <xdr:col>1</xdr:col>
                    <xdr:colOff>381000</xdr:colOff>
                    <xdr:row>31</xdr:row>
                    <xdr:rowOff>28575</xdr:rowOff>
                  </from>
                  <to>
                    <xdr:col>7</xdr:col>
                    <xdr:colOff>66675</xdr:colOff>
                    <xdr:row>32</xdr:row>
                    <xdr:rowOff>38100</xdr:rowOff>
                  </to>
                </anchor>
              </controlPr>
            </control>
          </mc:Choice>
        </mc:AlternateContent>
        <mc:AlternateContent xmlns:mc="http://schemas.openxmlformats.org/markup-compatibility/2006">
          <mc:Choice Requires="x14">
            <control shapeId="33895" r:id="rId106" name="Check Box 103">
              <controlPr defaultSize="0" autoFill="0" autoLine="0" autoPict="0">
                <anchor moveWithCells="1">
                  <from>
                    <xdr:col>1</xdr:col>
                    <xdr:colOff>295275</xdr:colOff>
                    <xdr:row>48</xdr:row>
                    <xdr:rowOff>66675</xdr:rowOff>
                  </from>
                  <to>
                    <xdr:col>6</xdr:col>
                    <xdr:colOff>466725</xdr:colOff>
                    <xdr:row>48</xdr:row>
                    <xdr:rowOff>295275</xdr:rowOff>
                  </to>
                </anchor>
              </controlPr>
            </control>
          </mc:Choice>
        </mc:AlternateContent>
        <mc:AlternateContent xmlns:mc="http://schemas.openxmlformats.org/markup-compatibility/2006">
          <mc:Choice Requires="x14">
            <control shapeId="33896" r:id="rId107" name="Check Box 104">
              <controlPr defaultSize="0" autoFill="0" autoLine="0" autoPict="0">
                <anchor moveWithCells="1">
                  <from>
                    <xdr:col>1</xdr:col>
                    <xdr:colOff>238125</xdr:colOff>
                    <xdr:row>82</xdr:row>
                    <xdr:rowOff>9525</xdr:rowOff>
                  </from>
                  <to>
                    <xdr:col>4</xdr:col>
                    <xdr:colOff>371475</xdr:colOff>
                    <xdr:row>83</xdr:row>
                    <xdr:rowOff>66675</xdr:rowOff>
                  </to>
                </anchor>
              </controlPr>
            </control>
          </mc:Choice>
        </mc:AlternateContent>
        <mc:AlternateContent xmlns:mc="http://schemas.openxmlformats.org/markup-compatibility/2006">
          <mc:Choice Requires="x14">
            <control shapeId="33897" r:id="rId108" name="Check Box 105">
              <controlPr defaultSize="0" autoFill="0" autoLine="0" autoPict="0">
                <anchor moveWithCells="1">
                  <from>
                    <xdr:col>1</xdr:col>
                    <xdr:colOff>238125</xdr:colOff>
                    <xdr:row>83</xdr:row>
                    <xdr:rowOff>9525</xdr:rowOff>
                  </from>
                  <to>
                    <xdr:col>4</xdr:col>
                    <xdr:colOff>333375</xdr:colOff>
                    <xdr:row>84</xdr:row>
                    <xdr:rowOff>0</xdr:rowOff>
                  </to>
                </anchor>
              </controlPr>
            </control>
          </mc:Choice>
        </mc:AlternateContent>
        <mc:AlternateContent xmlns:mc="http://schemas.openxmlformats.org/markup-compatibility/2006">
          <mc:Choice Requires="x14">
            <control shapeId="33898" r:id="rId109" name="Option Button 106">
              <controlPr defaultSize="0" autoFill="0" autoLine="0" autoPict="0">
                <anchor moveWithCells="1">
                  <from>
                    <xdr:col>1</xdr:col>
                    <xdr:colOff>28575</xdr:colOff>
                    <xdr:row>76</xdr:row>
                    <xdr:rowOff>66675</xdr:rowOff>
                  </from>
                  <to>
                    <xdr:col>7</xdr:col>
                    <xdr:colOff>447675</xdr:colOff>
                    <xdr:row>77</xdr:row>
                    <xdr:rowOff>9525</xdr:rowOff>
                  </to>
                </anchor>
              </controlPr>
            </control>
          </mc:Choice>
        </mc:AlternateContent>
        <mc:AlternateContent xmlns:mc="http://schemas.openxmlformats.org/markup-compatibility/2006">
          <mc:Choice Requires="x14">
            <control shapeId="33899"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N168"/>
  <sheetViews>
    <sheetView tabSelected="1" view="pageBreakPreview" zoomScale="80" zoomScaleSheetLayoutView="80" workbookViewId="0">
      <selection activeCell="O137" sqref="O1:O1048576"/>
    </sheetView>
  </sheetViews>
  <sheetFormatPr defaultColWidth="8.85546875" defaultRowHeight="15" x14ac:dyDescent="0.25"/>
  <cols>
    <col min="1" max="1" width="39.140625" style="293" customWidth="1"/>
    <col min="2" max="7" width="8.85546875" style="12"/>
    <col min="8" max="8" width="8.7109375" style="12" customWidth="1"/>
    <col min="9" max="10" width="8.85546875" hidden="1" customWidth="1"/>
    <col min="11" max="11" width="8.85546875" customWidth="1"/>
    <col min="12" max="12" width="10.42578125" customWidth="1"/>
    <col min="13" max="13" width="27" style="160" customWidth="1"/>
    <col min="14" max="14" width="24.5703125" style="279" customWidth="1"/>
  </cols>
  <sheetData>
    <row r="1" spans="1:14" ht="24" customHeight="1" thickBot="1" x14ac:dyDescent="0.3">
      <c r="A1" s="305" t="s">
        <v>116</v>
      </c>
      <c r="B1" s="306"/>
      <c r="C1" s="306"/>
      <c r="D1" s="306"/>
      <c r="E1" s="306"/>
      <c r="F1" s="306"/>
      <c r="G1" s="306"/>
      <c r="H1" s="306"/>
      <c r="I1" s="306"/>
      <c r="J1" s="306"/>
      <c r="K1" s="306"/>
      <c r="L1" s="306"/>
      <c r="M1" s="306"/>
      <c r="N1" s="307"/>
    </row>
    <row r="2" spans="1:14" ht="57.6" customHeight="1" thickBot="1" x14ac:dyDescent="0.3">
      <c r="A2" s="308" t="s">
        <v>117</v>
      </c>
      <c r="B2" s="309"/>
      <c r="C2" s="309"/>
      <c r="D2" s="309"/>
      <c r="E2" s="309"/>
      <c r="F2" s="309"/>
      <c r="G2" s="309"/>
      <c r="H2" s="309"/>
      <c r="I2" s="309"/>
      <c r="J2" s="309"/>
      <c r="K2" s="309"/>
      <c r="L2" s="309"/>
      <c r="M2" s="309"/>
      <c r="N2" s="310"/>
    </row>
    <row r="3" spans="1:14" ht="44.45" customHeight="1" thickBot="1" x14ac:dyDescent="0.3">
      <c r="A3" s="371" t="s">
        <v>118</v>
      </c>
      <c r="B3" s="372"/>
      <c r="C3" s="372"/>
      <c r="D3" s="372"/>
      <c r="E3" s="372"/>
      <c r="F3" s="372"/>
      <c r="G3" s="372"/>
      <c r="H3" s="372"/>
      <c r="I3" s="372"/>
      <c r="J3" s="372"/>
      <c r="K3" s="372"/>
      <c r="L3" s="373"/>
      <c r="M3" s="185" t="s">
        <v>93</v>
      </c>
      <c r="N3" s="272" t="s">
        <v>347</v>
      </c>
    </row>
    <row r="4" spans="1:14" ht="33" customHeight="1" x14ac:dyDescent="0.25">
      <c r="A4" s="374" t="s">
        <v>388</v>
      </c>
      <c r="B4" s="377"/>
      <c r="C4" s="377"/>
      <c r="D4" s="377"/>
      <c r="E4" s="377"/>
      <c r="F4" s="377"/>
      <c r="G4" s="377"/>
      <c r="H4" s="377"/>
      <c r="I4" s="186">
        <v>5</v>
      </c>
      <c r="J4" s="32" t="str">
        <f>IF($I$4=1,"0","0")</f>
        <v>0</v>
      </c>
      <c r="K4" s="241" t="s">
        <v>119</v>
      </c>
      <c r="L4" s="33">
        <f>J4+J6+J7+J8+J9</f>
        <v>0</v>
      </c>
      <c r="M4" s="378" t="s">
        <v>418</v>
      </c>
      <c r="N4" s="381" t="s">
        <v>419</v>
      </c>
    </row>
    <row r="5" spans="1:14" ht="19.5" customHeight="1" x14ac:dyDescent="0.25">
      <c r="A5" s="375"/>
      <c r="B5" s="384" t="s">
        <v>120</v>
      </c>
      <c r="C5" s="384"/>
      <c r="D5" s="384"/>
      <c r="E5" s="384"/>
      <c r="F5" s="384"/>
      <c r="G5" s="384"/>
      <c r="H5" s="384"/>
      <c r="I5" s="67"/>
      <c r="J5" s="187"/>
      <c r="K5" s="242"/>
      <c r="L5" s="187"/>
      <c r="M5" s="379"/>
      <c r="N5" s="382"/>
    </row>
    <row r="6" spans="1:14" ht="28.5" customHeight="1" x14ac:dyDescent="0.25">
      <c r="A6" s="375"/>
      <c r="B6" s="384"/>
      <c r="C6" s="384"/>
      <c r="D6" s="384"/>
      <c r="E6" s="384"/>
      <c r="F6" s="384"/>
      <c r="G6" s="384"/>
      <c r="H6" s="384"/>
      <c r="I6" s="67"/>
      <c r="J6" s="17" t="str">
        <f>IF($I$4=2,"4","0")</f>
        <v>0</v>
      </c>
      <c r="K6" s="242"/>
      <c r="L6" s="187"/>
      <c r="M6" s="379"/>
      <c r="N6" s="382"/>
    </row>
    <row r="7" spans="1:14" ht="33" customHeight="1" x14ac:dyDescent="0.25">
      <c r="A7" s="375"/>
      <c r="B7" s="385"/>
      <c r="C7" s="385"/>
      <c r="D7" s="385"/>
      <c r="E7" s="385"/>
      <c r="F7" s="385"/>
      <c r="G7" s="385"/>
      <c r="H7" s="385"/>
      <c r="I7" s="67"/>
      <c r="J7" s="17" t="str">
        <f>IF($I$4=3,"3","0")</f>
        <v>0</v>
      </c>
      <c r="K7" s="242"/>
      <c r="L7" s="187"/>
      <c r="M7" s="379"/>
      <c r="N7" s="382"/>
    </row>
    <row r="8" spans="1:14" ht="32.25" customHeight="1" x14ac:dyDescent="0.25">
      <c r="A8" s="375"/>
      <c r="B8" s="385"/>
      <c r="C8" s="385"/>
      <c r="D8" s="385"/>
      <c r="E8" s="385"/>
      <c r="F8" s="385"/>
      <c r="G8" s="385"/>
      <c r="H8" s="385"/>
      <c r="I8" s="67"/>
      <c r="J8" s="17" t="str">
        <f>IF($I$4=4,"1","0")</f>
        <v>0</v>
      </c>
      <c r="K8" s="242"/>
      <c r="L8" s="187"/>
      <c r="M8" s="379"/>
      <c r="N8" s="382"/>
    </row>
    <row r="9" spans="1:14" ht="42" customHeight="1" thickBot="1" x14ac:dyDescent="0.3">
      <c r="A9" s="376"/>
      <c r="B9" s="386"/>
      <c r="C9" s="386"/>
      <c r="D9" s="386"/>
      <c r="E9" s="386"/>
      <c r="F9" s="386"/>
      <c r="G9" s="386"/>
      <c r="H9" s="386"/>
      <c r="I9" s="188"/>
      <c r="J9" s="36" t="str">
        <f>IF($I$4=5,"0","0")</f>
        <v>0</v>
      </c>
      <c r="K9" s="243"/>
      <c r="L9" s="189"/>
      <c r="M9" s="380"/>
      <c r="N9" s="383"/>
    </row>
    <row r="10" spans="1:14" ht="21" customHeight="1" x14ac:dyDescent="0.25">
      <c r="A10" s="387" t="s">
        <v>351</v>
      </c>
      <c r="B10" s="338"/>
      <c r="C10" s="338"/>
      <c r="D10" s="338"/>
      <c r="E10" s="338"/>
      <c r="F10" s="338"/>
      <c r="G10" s="338"/>
      <c r="H10" s="338"/>
      <c r="I10" s="34">
        <v>4</v>
      </c>
      <c r="J10" s="17" t="str">
        <f>IF($I$10=1,"0","0")</f>
        <v>0</v>
      </c>
      <c r="K10" s="244" t="s">
        <v>121</v>
      </c>
      <c r="L10" s="18">
        <f>J10+J11+J12+J13+J14+J15</f>
        <v>1</v>
      </c>
      <c r="M10" s="389" t="s">
        <v>420</v>
      </c>
      <c r="N10" s="392"/>
    </row>
    <row r="11" spans="1:14" x14ac:dyDescent="0.25">
      <c r="A11" s="387"/>
      <c r="B11" s="384" t="s">
        <v>120</v>
      </c>
      <c r="C11" s="384"/>
      <c r="D11" s="384"/>
      <c r="E11" s="384"/>
      <c r="F11" s="384"/>
      <c r="G11" s="384"/>
      <c r="H11" s="384"/>
      <c r="I11" s="34"/>
      <c r="J11" s="17"/>
      <c r="K11" s="244"/>
      <c r="L11" s="18"/>
      <c r="M11" s="390"/>
      <c r="N11" s="366"/>
    </row>
    <row r="12" spans="1:14" ht="40.5" customHeight="1" x14ac:dyDescent="0.25">
      <c r="A12" s="387"/>
      <c r="B12" s="338"/>
      <c r="C12" s="338"/>
      <c r="D12" s="338"/>
      <c r="E12" s="338"/>
      <c r="F12" s="338"/>
      <c r="G12" s="338"/>
      <c r="H12" s="338"/>
      <c r="I12" s="34"/>
      <c r="J12" s="17" t="str">
        <f>IF($I$10=2,"3","0")</f>
        <v>0</v>
      </c>
      <c r="K12" s="244"/>
      <c r="L12" s="18"/>
      <c r="M12" s="390"/>
      <c r="N12" s="366"/>
    </row>
    <row r="13" spans="1:14" ht="32.25" customHeight="1" x14ac:dyDescent="0.25">
      <c r="A13" s="387"/>
      <c r="B13" s="338"/>
      <c r="C13" s="338"/>
      <c r="D13" s="338"/>
      <c r="E13" s="338"/>
      <c r="F13" s="338"/>
      <c r="G13" s="338"/>
      <c r="H13" s="338"/>
      <c r="I13" s="34"/>
      <c r="J13" s="17" t="str">
        <f>IF($I$10=3,"2","0")</f>
        <v>0</v>
      </c>
      <c r="K13" s="244"/>
      <c r="L13" s="18"/>
      <c r="M13" s="390"/>
      <c r="N13" s="366"/>
    </row>
    <row r="14" spans="1:14" ht="40.5" customHeight="1" x14ac:dyDescent="0.25">
      <c r="A14" s="387"/>
      <c r="B14" s="338"/>
      <c r="C14" s="338"/>
      <c r="D14" s="338"/>
      <c r="E14" s="338"/>
      <c r="F14" s="338"/>
      <c r="G14" s="338"/>
      <c r="H14" s="338"/>
      <c r="I14" s="34"/>
      <c r="J14" s="17" t="str">
        <f>IF($I$10=4,"1","0")</f>
        <v>1</v>
      </c>
      <c r="K14" s="244"/>
      <c r="L14" s="18"/>
      <c r="M14" s="390"/>
      <c r="N14" s="366"/>
    </row>
    <row r="15" spans="1:14" ht="37.35" customHeight="1" thickBot="1" x14ac:dyDescent="0.3">
      <c r="A15" s="388"/>
      <c r="B15" s="393"/>
      <c r="C15" s="393"/>
      <c r="D15" s="393"/>
      <c r="E15" s="393"/>
      <c r="F15" s="393"/>
      <c r="G15" s="393"/>
      <c r="H15" s="393"/>
      <c r="I15" s="35"/>
      <c r="J15" s="36" t="str">
        <f>IF($I$10=5,"0","0")</f>
        <v>0</v>
      </c>
      <c r="K15" s="245"/>
      <c r="L15" s="37"/>
      <c r="M15" s="391"/>
      <c r="N15" s="367"/>
    </row>
    <row r="16" spans="1:14" ht="20.45" customHeight="1" x14ac:dyDescent="0.25">
      <c r="A16" s="394" t="s">
        <v>352</v>
      </c>
      <c r="B16" s="362"/>
      <c r="C16" s="362"/>
      <c r="D16" s="362"/>
      <c r="E16" s="362"/>
      <c r="F16" s="362"/>
      <c r="G16" s="362"/>
      <c r="H16" s="362"/>
      <c r="I16" s="31">
        <v>2</v>
      </c>
      <c r="J16" s="32" t="str">
        <f>IF($I$16=1,"0","0")</f>
        <v>0</v>
      </c>
      <c r="K16" s="241" t="s">
        <v>122</v>
      </c>
      <c r="L16" s="33">
        <f>J16+J17+J18+J19+J20+J21</f>
        <v>3</v>
      </c>
      <c r="M16" s="395" t="s">
        <v>467</v>
      </c>
      <c r="N16" s="365" t="s">
        <v>421</v>
      </c>
    </row>
    <row r="17" spans="1:14" ht="27" customHeight="1" x14ac:dyDescent="0.25">
      <c r="A17" s="387"/>
      <c r="B17" s="384" t="s">
        <v>120</v>
      </c>
      <c r="C17" s="384"/>
      <c r="D17" s="384"/>
      <c r="E17" s="384"/>
      <c r="F17" s="384"/>
      <c r="G17" s="384"/>
      <c r="H17" s="384"/>
      <c r="I17" s="34"/>
      <c r="J17" s="17"/>
      <c r="K17" s="244"/>
      <c r="L17" s="18"/>
      <c r="M17" s="390"/>
      <c r="N17" s="366"/>
    </row>
    <row r="18" spans="1:14" ht="41.25" customHeight="1" x14ac:dyDescent="0.25">
      <c r="A18" s="387"/>
      <c r="B18" s="338"/>
      <c r="C18" s="338"/>
      <c r="D18" s="338"/>
      <c r="E18" s="338"/>
      <c r="F18" s="338"/>
      <c r="G18" s="338"/>
      <c r="H18" s="338"/>
      <c r="I18" s="34"/>
      <c r="J18" s="17" t="str">
        <f>IF($I$16=2,"3","0")</f>
        <v>3</v>
      </c>
      <c r="K18" s="244"/>
      <c r="L18" s="18"/>
      <c r="M18" s="390"/>
      <c r="N18" s="366"/>
    </row>
    <row r="19" spans="1:14" ht="32.25" customHeight="1" x14ac:dyDescent="0.25">
      <c r="A19" s="387"/>
      <c r="B19" s="338"/>
      <c r="C19" s="338"/>
      <c r="D19" s="338"/>
      <c r="E19" s="338"/>
      <c r="F19" s="338"/>
      <c r="G19" s="338"/>
      <c r="H19" s="338"/>
      <c r="I19" s="34"/>
      <c r="J19" s="17" t="str">
        <f>IF($I$16=3,"2","0")</f>
        <v>0</v>
      </c>
      <c r="K19" s="244"/>
      <c r="L19" s="18"/>
      <c r="M19" s="390"/>
      <c r="N19" s="366"/>
    </row>
    <row r="20" spans="1:14" ht="36" customHeight="1" x14ac:dyDescent="0.25">
      <c r="A20" s="387"/>
      <c r="B20" s="338"/>
      <c r="C20" s="338"/>
      <c r="D20" s="338"/>
      <c r="E20" s="338"/>
      <c r="F20" s="338"/>
      <c r="G20" s="338"/>
      <c r="H20" s="338"/>
      <c r="I20" s="34"/>
      <c r="J20" s="17" t="str">
        <f>IF($I$16=4,"1","0")</f>
        <v>0</v>
      </c>
      <c r="K20" s="244"/>
      <c r="L20" s="18"/>
      <c r="M20" s="390"/>
      <c r="N20" s="366"/>
    </row>
    <row r="21" spans="1:14" ht="39" customHeight="1" thickBot="1" x14ac:dyDescent="0.3">
      <c r="A21" s="387"/>
      <c r="B21" s="338"/>
      <c r="C21" s="338"/>
      <c r="D21" s="338"/>
      <c r="E21" s="338"/>
      <c r="F21" s="338"/>
      <c r="G21" s="338"/>
      <c r="H21" s="338"/>
      <c r="I21" s="34"/>
      <c r="J21" s="17" t="str">
        <f>IF($I$16=5,"0","0")</f>
        <v>0</v>
      </c>
      <c r="K21" s="244"/>
      <c r="L21" s="18"/>
      <c r="M21" s="390"/>
      <c r="N21" s="366"/>
    </row>
    <row r="22" spans="1:14" ht="22.5" customHeight="1" x14ac:dyDescent="0.25">
      <c r="A22" s="394" t="s">
        <v>353</v>
      </c>
      <c r="B22" s="362"/>
      <c r="C22" s="362"/>
      <c r="D22" s="362"/>
      <c r="E22" s="362"/>
      <c r="F22" s="362"/>
      <c r="G22" s="362"/>
      <c r="H22" s="362"/>
      <c r="I22" s="31">
        <v>5</v>
      </c>
      <c r="J22" s="32" t="str">
        <f>IF($I$22=5,"0","0")</f>
        <v>0</v>
      </c>
      <c r="K22" s="241" t="s">
        <v>123</v>
      </c>
      <c r="L22" s="33">
        <f>J22+J24+J25+J26+J27</f>
        <v>0</v>
      </c>
      <c r="M22" s="395"/>
      <c r="N22" s="365" t="s">
        <v>462</v>
      </c>
    </row>
    <row r="23" spans="1:14" ht="18.75" customHeight="1" x14ac:dyDescent="0.25">
      <c r="A23" s="387"/>
      <c r="B23" s="384" t="s">
        <v>120</v>
      </c>
      <c r="C23" s="384"/>
      <c r="D23" s="384"/>
      <c r="E23" s="384"/>
      <c r="F23" s="384"/>
      <c r="G23" s="384"/>
      <c r="H23" s="384"/>
      <c r="I23" s="34"/>
      <c r="J23" s="17"/>
      <c r="K23" s="244"/>
      <c r="L23" s="18"/>
      <c r="M23" s="390"/>
      <c r="N23" s="366"/>
    </row>
    <row r="24" spans="1:14" ht="42" customHeight="1" x14ac:dyDescent="0.25">
      <c r="A24" s="387"/>
      <c r="B24" s="338"/>
      <c r="C24" s="338"/>
      <c r="D24" s="338"/>
      <c r="E24" s="338"/>
      <c r="F24" s="338"/>
      <c r="G24" s="338"/>
      <c r="H24" s="338"/>
      <c r="I24" s="34"/>
      <c r="J24" s="17" t="str">
        <f>IF($I$22=1,"3","0")</f>
        <v>0</v>
      </c>
      <c r="K24" s="244"/>
      <c r="L24" s="18"/>
      <c r="M24" s="390"/>
      <c r="N24" s="366"/>
    </row>
    <row r="25" spans="1:14" ht="38.25" customHeight="1" x14ac:dyDescent="0.25">
      <c r="A25" s="387"/>
      <c r="B25" s="338"/>
      <c r="C25" s="338"/>
      <c r="D25" s="338"/>
      <c r="E25" s="338"/>
      <c r="F25" s="338"/>
      <c r="G25" s="338"/>
      <c r="H25" s="338"/>
      <c r="I25" s="34"/>
      <c r="J25" s="17" t="str">
        <f>IF($I$22=2,"2","0")</f>
        <v>0</v>
      </c>
      <c r="K25" s="244"/>
      <c r="L25" s="18"/>
      <c r="M25" s="390"/>
      <c r="N25" s="366"/>
    </row>
    <row r="26" spans="1:14" ht="37.5" customHeight="1" x14ac:dyDescent="0.25">
      <c r="A26" s="387"/>
      <c r="B26" s="338"/>
      <c r="C26" s="338"/>
      <c r="D26" s="338"/>
      <c r="E26" s="338"/>
      <c r="F26" s="338"/>
      <c r="G26" s="338"/>
      <c r="H26" s="338"/>
      <c r="I26" s="34"/>
      <c r="J26" s="17" t="str">
        <f>IF($I$22=3,"1","0")</f>
        <v>0</v>
      </c>
      <c r="K26" s="244"/>
      <c r="L26" s="18"/>
      <c r="M26" s="390"/>
      <c r="N26" s="366"/>
    </row>
    <row r="27" spans="1:14" ht="36.75" customHeight="1" thickBot="1" x14ac:dyDescent="0.3">
      <c r="A27" s="388"/>
      <c r="B27" s="396"/>
      <c r="C27" s="396"/>
      <c r="D27" s="396"/>
      <c r="E27" s="396"/>
      <c r="F27" s="396"/>
      <c r="G27" s="396"/>
      <c r="H27" s="396"/>
      <c r="I27" s="35"/>
      <c r="J27" s="36" t="str">
        <f>IF($I$22=4,"0","0")</f>
        <v>0</v>
      </c>
      <c r="K27" s="245"/>
      <c r="L27" s="37"/>
      <c r="M27" s="391"/>
      <c r="N27" s="367"/>
    </row>
    <row r="28" spans="1:14" ht="27" customHeight="1" x14ac:dyDescent="0.25">
      <c r="A28" s="405" t="s">
        <v>402</v>
      </c>
      <c r="B28" s="338"/>
      <c r="C28" s="338"/>
      <c r="D28" s="338"/>
      <c r="E28" s="338"/>
      <c r="F28" s="338"/>
      <c r="G28" s="338"/>
      <c r="H28" s="338"/>
      <c r="I28" s="34">
        <v>5</v>
      </c>
      <c r="J28" s="17" t="str">
        <f>IF($I$28=1,"0","0")</f>
        <v>0</v>
      </c>
      <c r="K28" s="244" t="s">
        <v>124</v>
      </c>
      <c r="L28" s="18">
        <f>J28+J29+J30+J31+J32+J33</f>
        <v>1</v>
      </c>
      <c r="M28" s="389" t="s">
        <v>422</v>
      </c>
      <c r="N28" s="392"/>
    </row>
    <row r="29" spans="1:14" ht="22.5" customHeight="1" x14ac:dyDescent="0.25">
      <c r="A29" s="405"/>
      <c r="B29" s="384" t="s">
        <v>120</v>
      </c>
      <c r="C29" s="384"/>
      <c r="D29" s="384"/>
      <c r="E29" s="384"/>
      <c r="F29" s="384"/>
      <c r="G29" s="384"/>
      <c r="H29" s="384"/>
      <c r="I29" s="34"/>
      <c r="J29" s="17"/>
      <c r="K29" s="244"/>
      <c r="L29" s="18"/>
      <c r="M29" s="390"/>
      <c r="N29" s="366"/>
    </row>
    <row r="30" spans="1:14" ht="26.45" customHeight="1" x14ac:dyDescent="0.25">
      <c r="A30" s="405"/>
      <c r="B30" s="338"/>
      <c r="C30" s="338"/>
      <c r="D30" s="338"/>
      <c r="E30" s="338"/>
      <c r="F30" s="338"/>
      <c r="G30" s="338"/>
      <c r="H30" s="338"/>
      <c r="I30" s="47"/>
      <c r="J30" s="17" t="str">
        <f>IF($I$28=2,"4","0")</f>
        <v>0</v>
      </c>
      <c r="K30" s="244"/>
      <c r="L30" s="18"/>
      <c r="M30" s="390"/>
      <c r="N30" s="366"/>
    </row>
    <row r="31" spans="1:14" ht="18.75" customHeight="1" x14ac:dyDescent="0.25">
      <c r="A31" s="405"/>
      <c r="B31" s="338"/>
      <c r="C31" s="338"/>
      <c r="D31" s="338"/>
      <c r="E31" s="338"/>
      <c r="F31" s="338"/>
      <c r="G31" s="338"/>
      <c r="H31" s="338"/>
      <c r="I31" s="47"/>
      <c r="J31" s="17" t="str">
        <f>IF($I$28=3,"3","0")</f>
        <v>0</v>
      </c>
      <c r="K31" s="244"/>
      <c r="L31" s="18"/>
      <c r="M31" s="390"/>
      <c r="N31" s="366"/>
    </row>
    <row r="32" spans="1:14" ht="20.45" customHeight="1" x14ac:dyDescent="0.25">
      <c r="A32" s="405"/>
      <c r="B32" s="338"/>
      <c r="C32" s="338"/>
      <c r="D32" s="338"/>
      <c r="E32" s="338"/>
      <c r="F32" s="338"/>
      <c r="G32" s="338"/>
      <c r="H32" s="338"/>
      <c r="I32" s="47"/>
      <c r="J32" s="17" t="str">
        <f>IF($I$28=4,"2","0")</f>
        <v>0</v>
      </c>
      <c r="K32" s="244"/>
      <c r="L32" s="18"/>
      <c r="M32" s="390"/>
      <c r="N32" s="366"/>
    </row>
    <row r="33" spans="1:14" ht="26.1" customHeight="1" x14ac:dyDescent="0.25">
      <c r="A33" s="405"/>
      <c r="B33" s="338"/>
      <c r="C33" s="338"/>
      <c r="D33" s="338"/>
      <c r="E33" s="338"/>
      <c r="F33" s="338"/>
      <c r="G33" s="338"/>
      <c r="H33" s="338"/>
      <c r="I33" s="47"/>
      <c r="J33" s="17" t="str">
        <f>IF($I$28=5,"1","0")</f>
        <v>1</v>
      </c>
      <c r="K33" s="244"/>
      <c r="L33" s="18"/>
      <c r="M33" s="390"/>
      <c r="N33" s="366"/>
    </row>
    <row r="34" spans="1:14" ht="18" customHeight="1" x14ac:dyDescent="0.25">
      <c r="A34" s="403" t="s">
        <v>354</v>
      </c>
      <c r="B34" s="340" t="s">
        <v>120</v>
      </c>
      <c r="C34" s="340"/>
      <c r="D34" s="340"/>
      <c r="E34" s="340"/>
      <c r="F34" s="340"/>
      <c r="G34" s="340"/>
      <c r="H34" s="340"/>
      <c r="I34" s="48">
        <v>2</v>
      </c>
      <c r="J34" s="190"/>
      <c r="K34" s="246" t="s">
        <v>355</v>
      </c>
      <c r="L34" s="247">
        <f>J35+J36+J37+J38+J39+J40+J41</f>
        <v>1.2</v>
      </c>
      <c r="M34" s="390" t="s">
        <v>423</v>
      </c>
      <c r="N34" s="399"/>
    </row>
    <row r="35" spans="1:14" ht="39.75" customHeight="1" x14ac:dyDescent="0.25">
      <c r="A35" s="404"/>
      <c r="B35" s="340"/>
      <c r="C35" s="340"/>
      <c r="D35" s="340"/>
      <c r="E35" s="340"/>
      <c r="F35" s="340"/>
      <c r="G35" s="340"/>
      <c r="H35" s="340"/>
      <c r="I35" s="34"/>
      <c r="J35" s="17" t="str">
        <f>IF($I$35=1,"0","0")</f>
        <v>0</v>
      </c>
      <c r="K35" s="244"/>
      <c r="L35" s="17"/>
      <c r="M35" s="390"/>
      <c r="N35" s="399"/>
    </row>
    <row r="36" spans="1:14" ht="31.35" customHeight="1" x14ac:dyDescent="0.25">
      <c r="A36" s="404"/>
      <c r="B36" s="340"/>
      <c r="C36" s="340"/>
      <c r="D36" s="340"/>
      <c r="E36" s="340"/>
      <c r="F36" s="340"/>
      <c r="G36" s="340"/>
      <c r="H36" s="340"/>
      <c r="I36" s="34"/>
      <c r="J36" s="17"/>
      <c r="K36" s="244"/>
      <c r="L36" s="17"/>
      <c r="M36" s="390"/>
      <c r="N36" s="399"/>
    </row>
    <row r="37" spans="1:14" ht="38.450000000000003" customHeight="1" x14ac:dyDescent="0.25">
      <c r="A37" s="404"/>
      <c r="B37" s="340"/>
      <c r="C37" s="340"/>
      <c r="D37" s="340"/>
      <c r="E37" s="340"/>
      <c r="F37" s="340"/>
      <c r="G37" s="340"/>
      <c r="H37" s="340"/>
      <c r="I37" s="34" t="b">
        <v>0</v>
      </c>
      <c r="J37" s="17" t="str">
        <f>IF($I$37=TRUE,"0.6","0")</f>
        <v>0</v>
      </c>
      <c r="K37" s="244"/>
      <c r="L37" s="17" t="str">
        <f>IF(AND($I$34&lt;&gt;2,I37=TRUE),"ERROR","")</f>
        <v/>
      </c>
      <c r="M37" s="390"/>
      <c r="N37" s="399"/>
    </row>
    <row r="38" spans="1:14" ht="29.45" customHeight="1" x14ac:dyDescent="0.25">
      <c r="A38" s="404"/>
      <c r="B38" s="340"/>
      <c r="C38" s="340"/>
      <c r="D38" s="340"/>
      <c r="E38" s="340"/>
      <c r="F38" s="340"/>
      <c r="G38" s="340"/>
      <c r="H38" s="340"/>
      <c r="I38" s="34" t="b">
        <v>0</v>
      </c>
      <c r="J38" s="17" t="str">
        <f>IF($I$38=TRUE,"0.6","0")</f>
        <v>0</v>
      </c>
      <c r="K38" s="244"/>
      <c r="L38" s="17" t="str">
        <f t="shared" ref="L38:L41" si="0">IF(AND($I$34&lt;&gt;2,I38=TRUE),"ERROR","")</f>
        <v/>
      </c>
      <c r="M38" s="390"/>
      <c r="N38" s="399"/>
    </row>
    <row r="39" spans="1:14" ht="29.1" customHeight="1" x14ac:dyDescent="0.25">
      <c r="A39" s="404"/>
      <c r="B39" s="340"/>
      <c r="C39" s="340"/>
      <c r="D39" s="340"/>
      <c r="E39" s="340"/>
      <c r="F39" s="340"/>
      <c r="G39" s="340"/>
      <c r="H39" s="340"/>
      <c r="I39" s="34" t="b">
        <v>1</v>
      </c>
      <c r="J39" s="17" t="str">
        <f>IF($I$39=TRUE,"0.6","0")</f>
        <v>0.6</v>
      </c>
      <c r="K39" s="244"/>
      <c r="L39" s="17" t="str">
        <f t="shared" si="0"/>
        <v/>
      </c>
      <c r="M39" s="390"/>
      <c r="N39" s="399"/>
    </row>
    <row r="40" spans="1:14" ht="35.450000000000003" customHeight="1" x14ac:dyDescent="0.25">
      <c r="A40" s="404"/>
      <c r="B40" s="340"/>
      <c r="C40" s="340"/>
      <c r="D40" s="340"/>
      <c r="E40" s="340"/>
      <c r="F40" s="340"/>
      <c r="G40" s="340"/>
      <c r="H40" s="340"/>
      <c r="I40" s="34" t="b">
        <v>1</v>
      </c>
      <c r="J40" s="17" t="str">
        <f>IF($I$40=TRUE,"0.6","0")</f>
        <v>0.6</v>
      </c>
      <c r="K40" s="244"/>
      <c r="L40" s="17" t="str">
        <f t="shared" si="0"/>
        <v/>
      </c>
      <c r="M40" s="390"/>
      <c r="N40" s="399"/>
    </row>
    <row r="41" spans="1:14" ht="48.75" customHeight="1" thickBot="1" x14ac:dyDescent="0.3">
      <c r="A41" s="404"/>
      <c r="B41" s="344"/>
      <c r="C41" s="344"/>
      <c r="D41" s="344"/>
      <c r="E41" s="344"/>
      <c r="F41" s="344"/>
      <c r="G41" s="344"/>
      <c r="H41" s="344"/>
      <c r="I41" s="34" t="b">
        <v>0</v>
      </c>
      <c r="J41" s="17" t="str">
        <f>IF($I$41=TRUE,"0.6","0")</f>
        <v>0</v>
      </c>
      <c r="K41" s="245"/>
      <c r="L41" s="17" t="str">
        <f t="shared" si="0"/>
        <v/>
      </c>
      <c r="M41" s="390"/>
      <c r="N41" s="399"/>
    </row>
    <row r="42" spans="1:14" ht="15.75" thickBot="1" x14ac:dyDescent="0.3">
      <c r="A42" s="400" t="s">
        <v>125</v>
      </c>
      <c r="B42" s="401"/>
      <c r="C42" s="401"/>
      <c r="D42" s="401"/>
      <c r="E42" s="401"/>
      <c r="F42" s="401"/>
      <c r="G42" s="401"/>
      <c r="H42" s="401"/>
      <c r="I42" s="401"/>
      <c r="J42" s="401"/>
      <c r="K42" s="191"/>
      <c r="L42" s="192">
        <f>SUM(L4:L34)</f>
        <v>6.2</v>
      </c>
      <c r="M42" s="49"/>
      <c r="N42" s="273"/>
    </row>
    <row r="43" spans="1:14" ht="31.35" customHeight="1" thickBot="1" x14ac:dyDescent="0.3">
      <c r="A43" s="402"/>
      <c r="B43" s="402"/>
      <c r="C43" s="402"/>
      <c r="D43" s="402"/>
      <c r="E43" s="402"/>
      <c r="F43" s="402"/>
      <c r="G43" s="402"/>
      <c r="H43" s="402"/>
      <c r="I43" s="402"/>
      <c r="J43" s="402"/>
      <c r="K43" s="402"/>
      <c r="L43" s="402"/>
      <c r="M43" s="271"/>
      <c r="N43" s="274"/>
    </row>
    <row r="44" spans="1:14" ht="79.349999999999994" customHeight="1" thickBot="1" x14ac:dyDescent="0.3">
      <c r="A44" s="412" t="s">
        <v>126</v>
      </c>
      <c r="B44" s="413"/>
      <c r="C44" s="413"/>
      <c r="D44" s="413"/>
      <c r="E44" s="413"/>
      <c r="F44" s="413"/>
      <c r="G44" s="413"/>
      <c r="H44" s="413"/>
      <c r="I44" s="413"/>
      <c r="J44" s="413"/>
      <c r="K44" s="413"/>
      <c r="L44" s="414"/>
      <c r="M44" s="43" t="s">
        <v>93</v>
      </c>
      <c r="N44" s="275" t="s">
        <v>347</v>
      </c>
    </row>
    <row r="45" spans="1:14" ht="21" customHeight="1" x14ac:dyDescent="0.25">
      <c r="A45" s="415" t="s">
        <v>127</v>
      </c>
      <c r="B45" s="418" t="s">
        <v>120</v>
      </c>
      <c r="C45" s="418"/>
      <c r="D45" s="418"/>
      <c r="E45" s="418"/>
      <c r="F45" s="418"/>
      <c r="G45" s="418"/>
      <c r="H45" s="418"/>
      <c r="I45" s="31">
        <v>2</v>
      </c>
      <c r="J45" s="32"/>
      <c r="K45" s="241" t="s">
        <v>119</v>
      </c>
      <c r="L45" s="39">
        <f>J46+J47+J48+J49+J50</f>
        <v>0</v>
      </c>
      <c r="M45" s="378" t="s">
        <v>424</v>
      </c>
      <c r="N45" s="365" t="s">
        <v>463</v>
      </c>
    </row>
    <row r="46" spans="1:14" ht="30" customHeight="1" x14ac:dyDescent="0.25">
      <c r="A46" s="416"/>
      <c r="B46" s="421"/>
      <c r="C46" s="421"/>
      <c r="D46" s="421"/>
      <c r="E46" s="421"/>
      <c r="F46" s="421"/>
      <c r="G46" s="421"/>
      <c r="H46" s="421"/>
      <c r="I46" s="34"/>
      <c r="J46" s="17" t="str">
        <f>IF($I$45=1,"0","0")</f>
        <v>0</v>
      </c>
      <c r="K46" s="244"/>
      <c r="L46" s="18"/>
      <c r="M46" s="419"/>
      <c r="N46" s="366"/>
    </row>
    <row r="47" spans="1:14" ht="44.1" customHeight="1" x14ac:dyDescent="0.25">
      <c r="A47" s="416"/>
      <c r="B47" s="397"/>
      <c r="C47" s="397"/>
      <c r="D47" s="397"/>
      <c r="E47" s="397"/>
      <c r="F47" s="397"/>
      <c r="G47" s="397"/>
      <c r="H47" s="397"/>
      <c r="I47" s="47"/>
      <c r="J47" s="17" t="str">
        <f>IF($I$45=2,"0","0")</f>
        <v>0</v>
      </c>
      <c r="K47" s="244"/>
      <c r="L47" s="18"/>
      <c r="M47" s="419"/>
      <c r="N47" s="366"/>
    </row>
    <row r="48" spans="1:14" ht="48" customHeight="1" x14ac:dyDescent="0.25">
      <c r="A48" s="416"/>
      <c r="B48" s="398"/>
      <c r="C48" s="398"/>
      <c r="D48" s="398"/>
      <c r="E48" s="398"/>
      <c r="F48" s="398"/>
      <c r="G48" s="398"/>
      <c r="H48" s="398"/>
      <c r="I48" s="47"/>
      <c r="J48" s="17" t="str">
        <f>IF($I$48=TRUE,"1","0")</f>
        <v>0</v>
      </c>
      <c r="K48" s="244"/>
      <c r="L48" s="18" t="str">
        <f>IF(AND($I$45&lt;&gt;3,I48=TRUE),"ERROR","")</f>
        <v/>
      </c>
      <c r="M48" s="419"/>
      <c r="N48" s="366"/>
    </row>
    <row r="49" spans="1:14" ht="54" customHeight="1" x14ac:dyDescent="0.25">
      <c r="A49" s="416"/>
      <c r="B49" s="397"/>
      <c r="C49" s="397"/>
      <c r="D49" s="397"/>
      <c r="E49" s="397"/>
      <c r="F49" s="397"/>
      <c r="G49" s="397"/>
      <c r="H49" s="397"/>
      <c r="I49" s="47" t="b">
        <v>0</v>
      </c>
      <c r="J49" s="17" t="str">
        <f>IF($I$49=TRUE,"1.5","0")</f>
        <v>0</v>
      </c>
      <c r="K49" s="244"/>
      <c r="L49" s="18" t="str">
        <f>IF(AND($I$45&lt;&gt;3,I49=TRUE),"ERROR","")</f>
        <v/>
      </c>
      <c r="M49" s="419"/>
      <c r="N49" s="366"/>
    </row>
    <row r="50" spans="1:14" ht="93" customHeight="1" thickBot="1" x14ac:dyDescent="0.3">
      <c r="A50" s="417"/>
      <c r="B50" s="424"/>
      <c r="C50" s="424"/>
      <c r="D50" s="424"/>
      <c r="E50" s="424"/>
      <c r="F50" s="424"/>
      <c r="G50" s="424"/>
      <c r="H50" s="424"/>
      <c r="I50" s="50" t="b">
        <v>0</v>
      </c>
      <c r="J50" s="17" t="str">
        <f>IF($I$50=TRUE,"1.5","0")</f>
        <v>0</v>
      </c>
      <c r="K50" s="244"/>
      <c r="L50" s="18" t="str">
        <f>IF(AND($I$45&lt;&gt;3,I50=TRUE),"ERROR","")</f>
        <v/>
      </c>
      <c r="M50" s="420"/>
      <c r="N50" s="367"/>
    </row>
    <row r="51" spans="1:14" ht="18.600000000000001" customHeight="1" x14ac:dyDescent="0.25">
      <c r="A51" s="425" t="s">
        <v>356</v>
      </c>
      <c r="B51" s="407" t="s">
        <v>120</v>
      </c>
      <c r="C51" s="407"/>
      <c r="D51" s="407"/>
      <c r="E51" s="407"/>
      <c r="F51" s="407"/>
      <c r="G51" s="407"/>
      <c r="H51" s="407"/>
      <c r="I51" s="31">
        <v>4</v>
      </c>
      <c r="J51" s="32"/>
      <c r="K51" s="241" t="s">
        <v>121</v>
      </c>
      <c r="L51" s="33">
        <f>J52+J53+J54+J55+J56</f>
        <v>3</v>
      </c>
      <c r="M51" s="408"/>
      <c r="N51" s="365"/>
    </row>
    <row r="52" spans="1:14" ht="27" customHeight="1" x14ac:dyDescent="0.25">
      <c r="A52" s="426"/>
      <c r="B52" s="422"/>
      <c r="C52" s="422"/>
      <c r="D52" s="422"/>
      <c r="E52" s="422"/>
      <c r="F52" s="422"/>
      <c r="G52" s="422"/>
      <c r="H52" s="422"/>
      <c r="I52" s="34"/>
      <c r="J52" s="17" t="str">
        <f>IF($I$51=1,"0","0")</f>
        <v>0</v>
      </c>
      <c r="K52" s="244"/>
      <c r="L52" s="18"/>
      <c r="M52" s="409"/>
      <c r="N52" s="366"/>
    </row>
    <row r="53" spans="1:14" ht="35.1" customHeight="1" x14ac:dyDescent="0.25">
      <c r="A53" s="426"/>
      <c r="B53" s="422"/>
      <c r="C53" s="422"/>
      <c r="D53" s="422"/>
      <c r="E53" s="422"/>
      <c r="F53" s="422"/>
      <c r="G53" s="422"/>
      <c r="H53" s="422"/>
      <c r="I53" s="34"/>
      <c r="J53" s="17" t="str">
        <f>IF($I$51=5,"1","0")</f>
        <v>0</v>
      </c>
      <c r="K53" s="244"/>
      <c r="L53" s="18"/>
      <c r="M53" s="409"/>
      <c r="N53" s="366"/>
    </row>
    <row r="54" spans="1:14" ht="33" customHeight="1" x14ac:dyDescent="0.25">
      <c r="A54" s="426"/>
      <c r="B54" s="423"/>
      <c r="C54" s="423"/>
      <c r="D54" s="423"/>
      <c r="E54" s="423"/>
      <c r="F54" s="423"/>
      <c r="G54" s="423"/>
      <c r="H54" s="423"/>
      <c r="I54" s="34"/>
      <c r="J54" s="17" t="str">
        <f>IF($I$51=2,"2","0")</f>
        <v>0</v>
      </c>
      <c r="K54" s="244"/>
      <c r="L54" s="18"/>
      <c r="M54" s="409"/>
      <c r="N54" s="366"/>
    </row>
    <row r="55" spans="1:14" ht="32.450000000000003" customHeight="1" x14ac:dyDescent="0.25">
      <c r="A55" s="426"/>
      <c r="B55" s="423"/>
      <c r="C55" s="423"/>
      <c r="D55" s="423"/>
      <c r="E55" s="423"/>
      <c r="F55" s="423"/>
      <c r="G55" s="423"/>
      <c r="H55" s="423"/>
      <c r="I55" s="34"/>
      <c r="J55" s="17" t="str">
        <f>IF($I$51=3,"3","0")</f>
        <v>0</v>
      </c>
      <c r="K55" s="244"/>
      <c r="L55" s="18"/>
      <c r="M55" s="409"/>
      <c r="N55" s="366"/>
    </row>
    <row r="56" spans="1:14" ht="37.5" customHeight="1" thickBot="1" x14ac:dyDescent="0.3">
      <c r="A56" s="426"/>
      <c r="B56" s="423"/>
      <c r="C56" s="423"/>
      <c r="D56" s="423"/>
      <c r="E56" s="423"/>
      <c r="F56" s="423"/>
      <c r="G56" s="423"/>
      <c r="H56" s="423"/>
      <c r="I56" s="35"/>
      <c r="J56" s="36" t="str">
        <f>IF($I$51=4,"3","0")</f>
        <v>3</v>
      </c>
      <c r="K56" s="245"/>
      <c r="L56" s="37"/>
      <c r="M56" s="410"/>
      <c r="N56" s="367"/>
    </row>
    <row r="57" spans="1:14" ht="83.25" customHeight="1" x14ac:dyDescent="0.25">
      <c r="A57" s="406" t="s">
        <v>357</v>
      </c>
      <c r="B57" s="407" t="s">
        <v>120</v>
      </c>
      <c r="C57" s="407"/>
      <c r="D57" s="407"/>
      <c r="E57" s="407"/>
      <c r="F57" s="407"/>
      <c r="G57" s="407"/>
      <c r="H57" s="407"/>
      <c r="I57" s="34">
        <v>1</v>
      </c>
      <c r="J57" s="17"/>
      <c r="K57" s="244" t="s">
        <v>122</v>
      </c>
      <c r="L57" s="18">
        <f>J58+J59+J60+J61</f>
        <v>0</v>
      </c>
      <c r="M57" s="408"/>
      <c r="N57" s="368" t="s">
        <v>425</v>
      </c>
    </row>
    <row r="58" spans="1:14" ht="45.75" customHeight="1" x14ac:dyDescent="0.25">
      <c r="A58" s="406"/>
      <c r="B58" s="398"/>
      <c r="C58" s="398"/>
      <c r="D58" s="398"/>
      <c r="E58" s="398"/>
      <c r="F58" s="398"/>
      <c r="G58" s="398"/>
      <c r="H58" s="398"/>
      <c r="I58" s="34"/>
      <c r="J58" s="17" t="str">
        <f>IF($I$57=1,"0","0")</f>
        <v>0</v>
      </c>
      <c r="K58" s="244"/>
      <c r="L58" s="18"/>
      <c r="M58" s="409"/>
      <c r="N58" s="369"/>
    </row>
    <row r="59" spans="1:14" ht="43.5" customHeight="1" x14ac:dyDescent="0.25">
      <c r="A59" s="406"/>
      <c r="B59" s="398"/>
      <c r="C59" s="398"/>
      <c r="D59" s="398"/>
      <c r="E59" s="398"/>
      <c r="F59" s="398"/>
      <c r="G59" s="398"/>
      <c r="H59" s="398"/>
      <c r="I59" s="34"/>
      <c r="J59" s="17" t="str">
        <f>IF($I$57=2,"0","0")</f>
        <v>0</v>
      </c>
      <c r="K59" s="244"/>
      <c r="L59" s="18"/>
      <c r="M59" s="409"/>
      <c r="N59" s="369"/>
    </row>
    <row r="60" spans="1:14" ht="32.1" customHeight="1" x14ac:dyDescent="0.25">
      <c r="A60" s="406"/>
      <c r="B60" s="398"/>
      <c r="C60" s="398"/>
      <c r="D60" s="398"/>
      <c r="E60" s="398"/>
      <c r="F60" s="398"/>
      <c r="G60" s="398"/>
      <c r="H60" s="398"/>
      <c r="I60" s="34" t="b">
        <v>0</v>
      </c>
      <c r="J60" s="17" t="str">
        <f>IF($I$61=TRUE,"1","0")</f>
        <v>0</v>
      </c>
      <c r="K60" s="244"/>
      <c r="L60" s="18" t="str">
        <f>IF(AND($I$57&lt;&gt;2,I60=TRUE),"ERROR","")</f>
        <v/>
      </c>
      <c r="M60" s="409"/>
      <c r="N60" s="369"/>
    </row>
    <row r="61" spans="1:14" ht="32.1" customHeight="1" thickBot="1" x14ac:dyDescent="0.3">
      <c r="A61" s="406"/>
      <c r="B61" s="411"/>
      <c r="C61" s="411"/>
      <c r="D61" s="411"/>
      <c r="E61" s="411"/>
      <c r="F61" s="411"/>
      <c r="G61" s="411"/>
      <c r="H61" s="411"/>
      <c r="I61" s="34" t="b">
        <v>0</v>
      </c>
      <c r="J61" s="17" t="str">
        <f>IF($I$60=TRUE,"1","0")</f>
        <v>0</v>
      </c>
      <c r="K61" s="244"/>
      <c r="L61" s="18" t="str">
        <f>IF(AND($I$57&lt;&gt;2,I61=TRUE),"ERROR","")</f>
        <v/>
      </c>
      <c r="M61" s="410"/>
      <c r="N61" s="370"/>
    </row>
    <row r="62" spans="1:14" ht="21.6" customHeight="1" x14ac:dyDescent="0.25">
      <c r="A62" s="416" t="s">
        <v>128</v>
      </c>
      <c r="B62" s="407" t="s">
        <v>120</v>
      </c>
      <c r="C62" s="407"/>
      <c r="D62" s="407"/>
      <c r="E62" s="407"/>
      <c r="F62" s="407"/>
      <c r="G62" s="407"/>
      <c r="H62" s="407"/>
      <c r="I62" s="31">
        <v>1</v>
      </c>
      <c r="J62" s="32"/>
      <c r="K62" s="241" t="s">
        <v>123</v>
      </c>
      <c r="L62" s="33">
        <f>J64+J65+J66+J67+J68+J69</f>
        <v>0</v>
      </c>
      <c r="M62" s="341" t="s">
        <v>426</v>
      </c>
      <c r="N62" s="365" t="s">
        <v>464</v>
      </c>
    </row>
    <row r="63" spans="1:14" ht="53.25" customHeight="1" x14ac:dyDescent="0.25">
      <c r="A63" s="416"/>
      <c r="B63" s="423"/>
      <c r="C63" s="423"/>
      <c r="D63" s="423"/>
      <c r="E63" s="423"/>
      <c r="F63" s="423"/>
      <c r="G63" s="423"/>
      <c r="H63" s="423"/>
      <c r="I63" s="34"/>
      <c r="J63" s="17" t="str">
        <f>IF($I$62=1,"0","0")</f>
        <v>0</v>
      </c>
      <c r="K63" s="244"/>
      <c r="L63" s="18"/>
      <c r="M63" s="342"/>
      <c r="N63" s="366"/>
    </row>
    <row r="64" spans="1:14" ht="47.25" customHeight="1" x14ac:dyDescent="0.25">
      <c r="A64" s="416"/>
      <c r="B64" s="423"/>
      <c r="C64" s="423"/>
      <c r="D64" s="423"/>
      <c r="E64" s="423"/>
      <c r="F64" s="423"/>
      <c r="G64" s="423"/>
      <c r="H64" s="423"/>
      <c r="I64" s="34"/>
      <c r="J64" s="17" t="str">
        <f>IF($I$62=2,"1","0")</f>
        <v>0</v>
      </c>
      <c r="K64" s="244"/>
      <c r="L64" s="18"/>
      <c r="M64" s="342"/>
      <c r="N64" s="366"/>
    </row>
    <row r="65" spans="1:14" ht="40.35" customHeight="1" x14ac:dyDescent="0.25">
      <c r="A65" s="416"/>
      <c r="B65" s="423"/>
      <c r="C65" s="423"/>
      <c r="D65" s="423"/>
      <c r="E65" s="423"/>
      <c r="F65" s="423"/>
      <c r="G65" s="423"/>
      <c r="H65" s="423"/>
      <c r="I65" s="34" t="b">
        <v>0</v>
      </c>
      <c r="J65" s="17" t="str">
        <f>IF($I$65=TRUE,"0.4","0")</f>
        <v>0</v>
      </c>
      <c r="K65" s="244"/>
      <c r="L65" s="18" t="str">
        <f>IF(AND($I$62&lt;&gt;2,I65=TRUE),"ERROR","")</f>
        <v/>
      </c>
      <c r="M65" s="342"/>
      <c r="N65" s="432"/>
    </row>
    <row r="66" spans="1:14" ht="43.5" customHeight="1" x14ac:dyDescent="0.25">
      <c r="A66" s="416"/>
      <c r="B66" s="398"/>
      <c r="C66" s="398"/>
      <c r="D66" s="398"/>
      <c r="E66" s="398"/>
      <c r="F66" s="398"/>
      <c r="G66" s="398"/>
      <c r="H66" s="398"/>
      <c r="I66" s="34" t="b">
        <v>0</v>
      </c>
      <c r="J66" s="17" t="str">
        <f>IF($I$66=TRUE,"0.4","0")</f>
        <v>0</v>
      </c>
      <c r="K66" s="244"/>
      <c r="L66" s="18" t="str">
        <f>IF(AND($I$62&lt;&gt;2,I66=TRUE),"ERROR","")</f>
        <v/>
      </c>
      <c r="M66" s="342"/>
      <c r="N66" s="432"/>
    </row>
    <row r="67" spans="1:14" ht="32.450000000000003" customHeight="1" x14ac:dyDescent="0.25">
      <c r="A67" s="416"/>
      <c r="B67" s="398"/>
      <c r="C67" s="398"/>
      <c r="D67" s="398"/>
      <c r="E67" s="398"/>
      <c r="F67" s="398"/>
      <c r="G67" s="398"/>
      <c r="H67" s="398"/>
      <c r="I67" s="34" t="b">
        <v>0</v>
      </c>
      <c r="J67" s="17" t="str">
        <f>IF($I$67=TRUE,"0.4","0")</f>
        <v>0</v>
      </c>
      <c r="K67" s="244"/>
      <c r="L67" s="18" t="str">
        <f t="shared" ref="L67:L69" si="1">IF(AND($I$62&lt;&gt;2,I67=TRUE),"ERROR","")</f>
        <v/>
      </c>
      <c r="M67" s="342"/>
      <c r="N67" s="432"/>
    </row>
    <row r="68" spans="1:14" ht="40.5" customHeight="1" x14ac:dyDescent="0.25">
      <c r="A68" s="416"/>
      <c r="B68" s="398"/>
      <c r="C68" s="398"/>
      <c r="D68" s="398"/>
      <c r="E68" s="398"/>
      <c r="F68" s="398"/>
      <c r="G68" s="398"/>
      <c r="H68" s="398"/>
      <c r="I68" s="34" t="b">
        <v>0</v>
      </c>
      <c r="J68" s="17" t="str">
        <f>IF($I$68=TRUE,"0.4","0")</f>
        <v>0</v>
      </c>
      <c r="K68" s="244"/>
      <c r="L68" s="18" t="str">
        <f t="shared" si="1"/>
        <v/>
      </c>
      <c r="M68" s="342"/>
      <c r="N68" s="432"/>
    </row>
    <row r="69" spans="1:14" ht="39" customHeight="1" thickBot="1" x14ac:dyDescent="0.3">
      <c r="A69" s="417"/>
      <c r="B69" s="427"/>
      <c r="C69" s="427"/>
      <c r="D69" s="427"/>
      <c r="E69" s="427"/>
      <c r="F69" s="427"/>
      <c r="G69" s="427"/>
      <c r="H69" s="427"/>
      <c r="I69" s="35" t="b">
        <v>0</v>
      </c>
      <c r="J69" s="17" t="str">
        <f>IF($I$69=TRUE,"0.4","0")</f>
        <v>0</v>
      </c>
      <c r="K69" s="244"/>
      <c r="L69" s="18" t="str">
        <f t="shared" si="1"/>
        <v/>
      </c>
      <c r="M69" s="343"/>
      <c r="N69" s="367"/>
    </row>
    <row r="70" spans="1:14" ht="19.350000000000001" customHeight="1" x14ac:dyDescent="0.25">
      <c r="A70" s="415" t="s">
        <v>129</v>
      </c>
      <c r="B70" s="418" t="s">
        <v>120</v>
      </c>
      <c r="C70" s="418"/>
      <c r="D70" s="418"/>
      <c r="E70" s="418"/>
      <c r="F70" s="418"/>
      <c r="G70" s="418"/>
      <c r="H70" s="418"/>
      <c r="I70" s="31">
        <v>2</v>
      </c>
      <c r="J70" s="32"/>
      <c r="K70" s="241" t="s">
        <v>389</v>
      </c>
      <c r="L70" s="33">
        <f>J71+J72+J73+J74</f>
        <v>2</v>
      </c>
      <c r="M70" s="408"/>
      <c r="N70" s="428" t="s">
        <v>474</v>
      </c>
    </row>
    <row r="71" spans="1:14" ht="41.25" customHeight="1" x14ac:dyDescent="0.25">
      <c r="A71" s="416"/>
      <c r="B71" s="397"/>
      <c r="C71" s="397"/>
      <c r="D71" s="397"/>
      <c r="E71" s="397"/>
      <c r="F71" s="397"/>
      <c r="G71" s="397"/>
      <c r="H71" s="397"/>
      <c r="I71" s="34"/>
      <c r="J71" s="17" t="str">
        <f>IF($I$70=1,"3","0")</f>
        <v>0</v>
      </c>
      <c r="K71" s="244"/>
      <c r="L71" s="18"/>
      <c r="M71" s="409"/>
      <c r="N71" s="429"/>
    </row>
    <row r="72" spans="1:14" ht="36" customHeight="1" x14ac:dyDescent="0.25">
      <c r="A72" s="416"/>
      <c r="B72" s="397"/>
      <c r="C72" s="397"/>
      <c r="D72" s="397"/>
      <c r="E72" s="397"/>
      <c r="F72" s="397"/>
      <c r="G72" s="397"/>
      <c r="H72" s="397"/>
      <c r="I72" s="34"/>
      <c r="J72" s="17" t="str">
        <f>IF($I$70=2,"2","0")</f>
        <v>2</v>
      </c>
      <c r="K72" s="244"/>
      <c r="L72" s="18"/>
      <c r="M72" s="409"/>
      <c r="N72" s="429"/>
    </row>
    <row r="73" spans="1:14" ht="36" customHeight="1" x14ac:dyDescent="0.25">
      <c r="A73" s="416"/>
      <c r="B73" s="397"/>
      <c r="C73" s="397"/>
      <c r="D73" s="397"/>
      <c r="E73" s="397"/>
      <c r="F73" s="397"/>
      <c r="G73" s="397"/>
      <c r="H73" s="397"/>
      <c r="I73" s="34"/>
      <c r="J73" s="17" t="str">
        <f>IF($I$70=3,"1","0")</f>
        <v>0</v>
      </c>
      <c r="K73" s="244"/>
      <c r="L73" s="18"/>
      <c r="M73" s="409"/>
      <c r="N73" s="429"/>
    </row>
    <row r="74" spans="1:14" ht="45.75" customHeight="1" thickBot="1" x14ac:dyDescent="0.3">
      <c r="A74" s="416"/>
      <c r="B74" s="431"/>
      <c r="C74" s="431"/>
      <c r="D74" s="431"/>
      <c r="E74" s="431"/>
      <c r="F74" s="431"/>
      <c r="G74" s="431"/>
      <c r="H74" s="431"/>
      <c r="I74" s="34"/>
      <c r="J74" s="17" t="str">
        <f>IF($I$70=4,"0","0")</f>
        <v>0</v>
      </c>
      <c r="K74" s="244"/>
      <c r="L74" s="18"/>
      <c r="M74" s="409"/>
      <c r="N74" s="430"/>
    </row>
    <row r="75" spans="1:14" ht="18" customHeight="1" x14ac:dyDescent="0.25">
      <c r="A75" s="406" t="s">
        <v>130</v>
      </c>
      <c r="B75" s="418" t="s">
        <v>120</v>
      </c>
      <c r="C75" s="418"/>
      <c r="D75" s="418"/>
      <c r="E75" s="418"/>
      <c r="F75" s="418"/>
      <c r="G75" s="418"/>
      <c r="H75" s="418"/>
      <c r="I75" s="31">
        <v>1</v>
      </c>
      <c r="J75" s="32"/>
      <c r="K75" s="241" t="s">
        <v>390</v>
      </c>
      <c r="L75" s="33">
        <f>J76+J77+J78+J79+J80+J81</f>
        <v>0</v>
      </c>
      <c r="M75" s="341"/>
      <c r="N75" s="365" t="s">
        <v>427</v>
      </c>
    </row>
    <row r="76" spans="1:14" ht="26.45" customHeight="1" x14ac:dyDescent="0.25">
      <c r="A76" s="406"/>
      <c r="B76" s="433"/>
      <c r="C76" s="433"/>
      <c r="D76" s="433"/>
      <c r="E76" s="433"/>
      <c r="F76" s="433"/>
      <c r="G76" s="433"/>
      <c r="H76" s="433"/>
      <c r="I76" s="34"/>
      <c r="J76" s="17" t="str">
        <f>IF($I$75=1,"0","0")</f>
        <v>0</v>
      </c>
      <c r="K76" s="244"/>
      <c r="L76" s="18"/>
      <c r="M76" s="342"/>
      <c r="N76" s="366"/>
    </row>
    <row r="77" spans="1:14" ht="27" customHeight="1" x14ac:dyDescent="0.25">
      <c r="A77" s="406"/>
      <c r="B77" s="433"/>
      <c r="C77" s="433"/>
      <c r="D77" s="433"/>
      <c r="E77" s="433"/>
      <c r="F77" s="433"/>
      <c r="G77" s="433"/>
      <c r="H77" s="433"/>
      <c r="I77" s="34"/>
      <c r="J77" s="17" t="str">
        <f>IF($I$75=2,"0","0")</f>
        <v>0</v>
      </c>
      <c r="K77" s="244"/>
      <c r="L77" s="18"/>
      <c r="M77" s="342"/>
      <c r="N77" s="366"/>
    </row>
    <row r="78" spans="1:14" ht="23.1" customHeight="1" x14ac:dyDescent="0.25">
      <c r="A78" s="406"/>
      <c r="B78" s="434"/>
      <c r="C78" s="434"/>
      <c r="D78" s="434"/>
      <c r="E78" s="434"/>
      <c r="F78" s="434"/>
      <c r="G78" s="434"/>
      <c r="H78" s="434"/>
      <c r="I78" s="34" t="b">
        <v>0</v>
      </c>
      <c r="J78" s="17" t="str">
        <f>IF($I$78=TRUE,"0.5","0")</f>
        <v>0</v>
      </c>
      <c r="K78" s="244"/>
      <c r="L78" s="18" t="str">
        <f>IF(AND($I$75&lt;&gt;2,I78=TRUE),"ERROR","")</f>
        <v/>
      </c>
      <c r="M78" s="342"/>
      <c r="N78" s="432"/>
    </row>
    <row r="79" spans="1:14" ht="27" customHeight="1" x14ac:dyDescent="0.25">
      <c r="A79" s="406"/>
      <c r="B79" s="434"/>
      <c r="C79" s="434"/>
      <c r="D79" s="434"/>
      <c r="E79" s="434"/>
      <c r="F79" s="434"/>
      <c r="G79" s="434"/>
      <c r="H79" s="434"/>
      <c r="I79" s="34" t="b">
        <v>0</v>
      </c>
      <c r="J79" s="17" t="str">
        <f>IF($I$79=TRUE,"0.5","0")</f>
        <v>0</v>
      </c>
      <c r="K79" s="244"/>
      <c r="L79" s="18" t="str">
        <f t="shared" ref="L79:L81" si="2">IF(AND($I$75&lt;&gt;2,I79=TRUE),"ERROR","")</f>
        <v/>
      </c>
      <c r="M79" s="342"/>
      <c r="N79" s="432"/>
    </row>
    <row r="80" spans="1:14" ht="36.75" customHeight="1" x14ac:dyDescent="0.25">
      <c r="A80" s="406"/>
      <c r="B80" s="435"/>
      <c r="C80" s="434"/>
      <c r="D80" s="434"/>
      <c r="E80" s="434"/>
      <c r="F80" s="434"/>
      <c r="G80" s="434"/>
      <c r="H80" s="434"/>
      <c r="I80" s="34" t="b">
        <v>0</v>
      </c>
      <c r="J80" s="17" t="str">
        <f>IF($I$80=TRUE,"0.5","0")</f>
        <v>0</v>
      </c>
      <c r="K80" s="244"/>
      <c r="L80" s="18" t="str">
        <f t="shared" si="2"/>
        <v/>
      </c>
      <c r="M80" s="342"/>
      <c r="N80" s="432"/>
    </row>
    <row r="81" spans="1:14" ht="44.25" customHeight="1" thickBot="1" x14ac:dyDescent="0.3">
      <c r="A81" s="406"/>
      <c r="B81" s="436"/>
      <c r="C81" s="436"/>
      <c r="D81" s="436"/>
      <c r="E81" s="436"/>
      <c r="F81" s="436"/>
      <c r="G81" s="436"/>
      <c r="H81" s="436"/>
      <c r="I81" s="35" t="b">
        <v>0</v>
      </c>
      <c r="J81" s="17" t="str">
        <f>IF($I$81=TRUE,"0.5","0")</f>
        <v>0</v>
      </c>
      <c r="K81" s="244"/>
      <c r="L81" s="18" t="str">
        <f t="shared" si="2"/>
        <v/>
      </c>
      <c r="M81" s="343"/>
      <c r="N81" s="367"/>
    </row>
    <row r="82" spans="1:14" s="9" customFormat="1" ht="18.600000000000001" customHeight="1" x14ac:dyDescent="0.25">
      <c r="A82" s="416" t="s">
        <v>358</v>
      </c>
      <c r="B82" s="437" t="s">
        <v>120</v>
      </c>
      <c r="C82" s="437"/>
      <c r="D82" s="437"/>
      <c r="E82" s="437"/>
      <c r="F82" s="437"/>
      <c r="G82" s="437"/>
      <c r="H82" s="437"/>
      <c r="I82" s="51">
        <v>5</v>
      </c>
      <c r="J82" s="38"/>
      <c r="K82" s="248" t="s">
        <v>391</v>
      </c>
      <c r="L82" s="39">
        <f>J83+J84+J85+J86+J87</f>
        <v>4</v>
      </c>
      <c r="M82" s="438" t="s">
        <v>428</v>
      </c>
      <c r="N82" s="441" t="s">
        <v>429</v>
      </c>
    </row>
    <row r="83" spans="1:14" s="9" customFormat="1" ht="21" customHeight="1" x14ac:dyDescent="0.25">
      <c r="A83" s="416"/>
      <c r="B83" s="444"/>
      <c r="C83" s="444"/>
      <c r="D83" s="444"/>
      <c r="E83" s="444"/>
      <c r="F83" s="444"/>
      <c r="G83" s="444"/>
      <c r="H83" s="444"/>
      <c r="I83" s="47"/>
      <c r="J83" s="193" t="str">
        <f>IF($I$82=1,"0","0")</f>
        <v>0</v>
      </c>
      <c r="K83" s="249"/>
      <c r="L83" s="194"/>
      <c r="M83" s="439"/>
      <c r="N83" s="442"/>
    </row>
    <row r="84" spans="1:14" s="9" customFormat="1" ht="21" customHeight="1" x14ac:dyDescent="0.25">
      <c r="A84" s="416"/>
      <c r="B84" s="444"/>
      <c r="C84" s="444"/>
      <c r="D84" s="444"/>
      <c r="E84" s="444"/>
      <c r="F84" s="444"/>
      <c r="G84" s="444"/>
      <c r="H84" s="444"/>
      <c r="I84" s="47"/>
      <c r="J84" s="193" t="str">
        <f>IF($I$82=2,"1","0")</f>
        <v>0</v>
      </c>
      <c r="K84" s="249"/>
      <c r="L84" s="194"/>
      <c r="M84" s="439"/>
      <c r="N84" s="442"/>
    </row>
    <row r="85" spans="1:14" s="9" customFormat="1" ht="20.45" customHeight="1" x14ac:dyDescent="0.25">
      <c r="A85" s="416"/>
      <c r="B85" s="444"/>
      <c r="C85" s="444"/>
      <c r="D85" s="444"/>
      <c r="E85" s="444"/>
      <c r="F85" s="444"/>
      <c r="G85" s="444"/>
      <c r="H85" s="444"/>
      <c r="I85" s="47"/>
      <c r="J85" s="193" t="str">
        <f>IF($I$82=3,"2","0")</f>
        <v>0</v>
      </c>
      <c r="K85" s="249"/>
      <c r="L85" s="194"/>
      <c r="M85" s="439"/>
      <c r="N85" s="442"/>
    </row>
    <row r="86" spans="1:14" s="9" customFormat="1" ht="20.100000000000001" customHeight="1" x14ac:dyDescent="0.25">
      <c r="A86" s="416"/>
      <c r="B86" s="444"/>
      <c r="C86" s="444"/>
      <c r="D86" s="444"/>
      <c r="E86" s="444"/>
      <c r="F86" s="444"/>
      <c r="G86" s="444"/>
      <c r="H86" s="444"/>
      <c r="I86" s="47"/>
      <c r="J86" s="193" t="str">
        <f>IF($I$82=4,"3","0")</f>
        <v>0</v>
      </c>
      <c r="K86" s="249"/>
      <c r="L86" s="194"/>
      <c r="M86" s="439"/>
      <c r="N86" s="442"/>
    </row>
    <row r="87" spans="1:14" s="9" customFormat="1" ht="29.1" customHeight="1" thickBot="1" x14ac:dyDescent="0.3">
      <c r="A87" s="417"/>
      <c r="B87" s="445"/>
      <c r="C87" s="445"/>
      <c r="D87" s="445"/>
      <c r="E87" s="445"/>
      <c r="F87" s="445"/>
      <c r="G87" s="445"/>
      <c r="H87" s="445"/>
      <c r="I87" s="50"/>
      <c r="J87" s="195" t="str">
        <f>IF($I$82=5,"4","0")</f>
        <v>4</v>
      </c>
      <c r="K87" s="250"/>
      <c r="L87" s="196"/>
      <c r="M87" s="440"/>
      <c r="N87" s="443"/>
    </row>
    <row r="88" spans="1:14" x14ac:dyDescent="0.25">
      <c r="A88" s="448" t="s">
        <v>131</v>
      </c>
      <c r="B88" s="449"/>
      <c r="C88" s="449"/>
      <c r="D88" s="449"/>
      <c r="E88" s="449"/>
      <c r="F88" s="449"/>
      <c r="G88" s="449"/>
      <c r="H88" s="449"/>
      <c r="I88" s="449"/>
      <c r="J88" s="449"/>
      <c r="K88" s="251"/>
      <c r="L88" s="197">
        <f>SUM(L45:L87)</f>
        <v>9</v>
      </c>
      <c r="M88" s="49"/>
      <c r="N88" s="273"/>
    </row>
    <row r="89" spans="1:14" ht="32.450000000000003" customHeight="1" thickBot="1" x14ac:dyDescent="0.3">
      <c r="A89" s="450"/>
      <c r="B89" s="450"/>
      <c r="C89" s="450"/>
      <c r="D89" s="450"/>
      <c r="E89" s="450"/>
      <c r="F89" s="450"/>
      <c r="G89" s="450"/>
      <c r="H89" s="450"/>
      <c r="I89" s="450"/>
      <c r="J89" s="450"/>
      <c r="K89" s="450"/>
      <c r="L89" s="450"/>
      <c r="M89" s="270"/>
      <c r="N89" s="276"/>
    </row>
    <row r="90" spans="1:14" ht="72.75" customHeight="1" thickBot="1" x14ac:dyDescent="0.3">
      <c r="A90" s="412" t="s">
        <v>132</v>
      </c>
      <c r="B90" s="413"/>
      <c r="C90" s="413"/>
      <c r="D90" s="413"/>
      <c r="E90" s="413"/>
      <c r="F90" s="413"/>
      <c r="G90" s="413"/>
      <c r="H90" s="413"/>
      <c r="I90" s="413"/>
      <c r="J90" s="413"/>
      <c r="K90" s="413"/>
      <c r="L90" s="414"/>
      <c r="M90" s="52" t="s">
        <v>93</v>
      </c>
      <c r="N90" s="277" t="s">
        <v>347</v>
      </c>
    </row>
    <row r="91" spans="1:14" ht="18" customHeight="1" x14ac:dyDescent="0.25">
      <c r="A91" s="446" t="s">
        <v>133</v>
      </c>
      <c r="B91" s="418" t="s">
        <v>120</v>
      </c>
      <c r="C91" s="418"/>
      <c r="D91" s="418"/>
      <c r="E91" s="418"/>
      <c r="F91" s="418"/>
      <c r="G91" s="418"/>
      <c r="H91" s="418"/>
      <c r="I91" s="31">
        <v>2</v>
      </c>
      <c r="J91" s="32"/>
      <c r="K91" s="241" t="s">
        <v>119</v>
      </c>
      <c r="L91" s="33">
        <f>J92+J93+J94+J95+J96</f>
        <v>0</v>
      </c>
      <c r="M91" s="395" t="s">
        <v>430</v>
      </c>
      <c r="N91" s="365"/>
    </row>
    <row r="92" spans="1:14" ht="18" customHeight="1" x14ac:dyDescent="0.25">
      <c r="A92" s="447"/>
      <c r="B92" s="397"/>
      <c r="C92" s="397"/>
      <c r="D92" s="397"/>
      <c r="E92" s="397"/>
      <c r="F92" s="397"/>
      <c r="G92" s="397"/>
      <c r="H92" s="397"/>
      <c r="I92" s="34"/>
      <c r="J92" s="17" t="str">
        <f>IF($I$91=1,"0","0")</f>
        <v>0</v>
      </c>
      <c r="K92" s="244"/>
      <c r="L92" s="18"/>
      <c r="M92" s="390"/>
      <c r="N92" s="366"/>
    </row>
    <row r="93" spans="1:14" ht="19.350000000000001" customHeight="1" x14ac:dyDescent="0.25">
      <c r="A93" s="447"/>
      <c r="B93" s="397"/>
      <c r="C93" s="397"/>
      <c r="D93" s="397"/>
      <c r="E93" s="397"/>
      <c r="F93" s="397"/>
      <c r="G93" s="397"/>
      <c r="H93" s="397"/>
      <c r="I93" s="34"/>
      <c r="J93" s="17" t="str">
        <f>IF($I$91=2,"0","0")</f>
        <v>0</v>
      </c>
      <c r="K93" s="244"/>
      <c r="L93" s="18"/>
      <c r="M93" s="390"/>
      <c r="N93" s="366"/>
    </row>
    <row r="94" spans="1:14" ht="21.6" customHeight="1" x14ac:dyDescent="0.25">
      <c r="A94" s="447"/>
      <c r="B94" s="397"/>
      <c r="C94" s="397"/>
      <c r="D94" s="397"/>
      <c r="E94" s="397"/>
      <c r="F94" s="397"/>
      <c r="G94" s="397"/>
      <c r="H94" s="397"/>
      <c r="I94" s="34"/>
      <c r="J94" s="17" t="str">
        <f>IF($I$91=3,"1","0")</f>
        <v>0</v>
      </c>
      <c r="K94" s="244"/>
      <c r="L94" s="18"/>
      <c r="M94" s="390"/>
      <c r="N94" s="366"/>
    </row>
    <row r="95" spans="1:14" ht="21" customHeight="1" x14ac:dyDescent="0.25">
      <c r="A95" s="447"/>
      <c r="B95" s="397"/>
      <c r="C95" s="397"/>
      <c r="D95" s="397"/>
      <c r="E95" s="397"/>
      <c r="F95" s="397"/>
      <c r="G95" s="397"/>
      <c r="H95" s="397"/>
      <c r="I95" s="34"/>
      <c r="J95" s="17" t="str">
        <f>IF($I$91=4,"2","0")</f>
        <v>0</v>
      </c>
      <c r="K95" s="244"/>
      <c r="L95" s="18"/>
      <c r="M95" s="390"/>
      <c r="N95" s="366"/>
    </row>
    <row r="96" spans="1:14" ht="23.45" customHeight="1" thickBot="1" x14ac:dyDescent="0.3">
      <c r="A96" s="451"/>
      <c r="B96" s="424"/>
      <c r="C96" s="424"/>
      <c r="D96" s="424"/>
      <c r="E96" s="424"/>
      <c r="F96" s="424"/>
      <c r="G96" s="424"/>
      <c r="H96" s="424"/>
      <c r="I96" s="35"/>
      <c r="J96" s="36" t="str">
        <f>IF($I$91=5,"3","0")</f>
        <v>0</v>
      </c>
      <c r="K96" s="245"/>
      <c r="L96" s="37"/>
      <c r="M96" s="391"/>
      <c r="N96" s="367"/>
    </row>
    <row r="97" spans="1:14" ht="18.600000000000001" customHeight="1" x14ac:dyDescent="0.25">
      <c r="A97" s="446" t="s">
        <v>134</v>
      </c>
      <c r="B97" s="418" t="s">
        <v>120</v>
      </c>
      <c r="C97" s="418"/>
      <c r="D97" s="418"/>
      <c r="E97" s="418"/>
      <c r="F97" s="418"/>
      <c r="G97" s="418"/>
      <c r="H97" s="418"/>
      <c r="I97" s="31">
        <v>2</v>
      </c>
      <c r="J97" s="32"/>
      <c r="K97" s="241" t="s">
        <v>121</v>
      </c>
      <c r="L97" s="33">
        <f>J98+J99+J100+J101+J102</f>
        <v>0</v>
      </c>
      <c r="M97" s="395" t="s">
        <v>430</v>
      </c>
      <c r="N97" s="365"/>
    </row>
    <row r="98" spans="1:14" ht="20.100000000000001" customHeight="1" x14ac:dyDescent="0.25">
      <c r="A98" s="447"/>
      <c r="B98" s="457"/>
      <c r="C98" s="397"/>
      <c r="D98" s="397"/>
      <c r="E98" s="397"/>
      <c r="F98" s="397"/>
      <c r="G98" s="397"/>
      <c r="H98" s="397"/>
      <c r="I98" s="34"/>
      <c r="J98" s="17" t="str">
        <f>IF($I$97=1,"0","0")</f>
        <v>0</v>
      </c>
      <c r="K98" s="244"/>
      <c r="L98" s="18"/>
      <c r="M98" s="390"/>
      <c r="N98" s="366"/>
    </row>
    <row r="99" spans="1:14" ht="19.350000000000001" customHeight="1" x14ac:dyDescent="0.25">
      <c r="A99" s="447"/>
      <c r="B99" s="457"/>
      <c r="C99" s="397"/>
      <c r="D99" s="397"/>
      <c r="E99" s="397"/>
      <c r="F99" s="397"/>
      <c r="G99" s="397"/>
      <c r="H99" s="397"/>
      <c r="I99" s="34"/>
      <c r="J99" s="17" t="str">
        <f>IF($I$97=2,"0","0")</f>
        <v>0</v>
      </c>
      <c r="K99" s="244"/>
      <c r="L99" s="18"/>
      <c r="M99" s="390"/>
      <c r="N99" s="366"/>
    </row>
    <row r="100" spans="1:14" ht="21" customHeight="1" x14ac:dyDescent="0.25">
      <c r="A100" s="447"/>
      <c r="B100" s="457"/>
      <c r="C100" s="397"/>
      <c r="D100" s="397"/>
      <c r="E100" s="397"/>
      <c r="F100" s="397"/>
      <c r="G100" s="397"/>
      <c r="H100" s="397"/>
      <c r="I100" s="34"/>
      <c r="J100" s="17" t="str">
        <f>IF($I$97=3,"1","0")</f>
        <v>0</v>
      </c>
      <c r="K100" s="244"/>
      <c r="L100" s="18"/>
      <c r="M100" s="390"/>
      <c r="N100" s="366"/>
    </row>
    <row r="101" spans="1:14" ht="21.6" customHeight="1" x14ac:dyDescent="0.25">
      <c r="A101" s="447"/>
      <c r="B101" s="457"/>
      <c r="C101" s="397"/>
      <c r="D101" s="397"/>
      <c r="E101" s="397"/>
      <c r="F101" s="397"/>
      <c r="G101" s="397"/>
      <c r="H101" s="397"/>
      <c r="I101" s="34"/>
      <c r="J101" s="17" t="str">
        <f>IF($I$97=4,"2","0")</f>
        <v>0</v>
      </c>
      <c r="K101" s="244"/>
      <c r="L101" s="18"/>
      <c r="M101" s="390"/>
      <c r="N101" s="366"/>
    </row>
    <row r="102" spans="1:14" ht="21" customHeight="1" thickBot="1" x14ac:dyDescent="0.3">
      <c r="A102" s="447"/>
      <c r="B102" s="458"/>
      <c r="C102" s="424"/>
      <c r="D102" s="424"/>
      <c r="E102" s="424"/>
      <c r="F102" s="424"/>
      <c r="G102" s="424"/>
      <c r="H102" s="424"/>
      <c r="I102" s="35"/>
      <c r="J102" s="36" t="str">
        <f>IF($I$97=5,"3","0")</f>
        <v>0</v>
      </c>
      <c r="K102" s="245"/>
      <c r="L102" s="37"/>
      <c r="M102" s="391"/>
      <c r="N102" s="367"/>
    </row>
    <row r="103" spans="1:14" ht="21" customHeight="1" x14ac:dyDescent="0.25">
      <c r="A103" s="452" t="s">
        <v>135</v>
      </c>
      <c r="B103" s="418" t="s">
        <v>120</v>
      </c>
      <c r="C103" s="418"/>
      <c r="D103" s="418"/>
      <c r="E103" s="418"/>
      <c r="F103" s="418"/>
      <c r="G103" s="418"/>
      <c r="H103" s="418"/>
      <c r="I103" s="34">
        <v>2</v>
      </c>
      <c r="J103" s="17"/>
      <c r="K103" s="244" t="s">
        <v>122</v>
      </c>
      <c r="L103" s="18">
        <f>J104+J105+J106+J107+J108</f>
        <v>0</v>
      </c>
      <c r="M103" s="395" t="s">
        <v>430</v>
      </c>
      <c r="N103" s="368"/>
    </row>
    <row r="104" spans="1:14" ht="21" customHeight="1" x14ac:dyDescent="0.25">
      <c r="A104" s="453"/>
      <c r="B104" s="455"/>
      <c r="C104" s="456"/>
      <c r="D104" s="456"/>
      <c r="E104" s="456"/>
      <c r="F104" s="456"/>
      <c r="G104" s="456"/>
      <c r="H104" s="456"/>
      <c r="I104" s="34"/>
      <c r="J104" s="17" t="str">
        <f>IF($I$103=1,"0","0")</f>
        <v>0</v>
      </c>
      <c r="K104" s="244"/>
      <c r="L104" s="18"/>
      <c r="M104" s="390"/>
      <c r="N104" s="369"/>
    </row>
    <row r="105" spans="1:14" ht="21" customHeight="1" x14ac:dyDescent="0.25">
      <c r="A105" s="453"/>
      <c r="B105" s="455"/>
      <c r="C105" s="456"/>
      <c r="D105" s="456"/>
      <c r="E105" s="456"/>
      <c r="F105" s="456"/>
      <c r="G105" s="456"/>
      <c r="H105" s="456"/>
      <c r="I105" s="34"/>
      <c r="J105" s="17" t="str">
        <f>IF($I$103=2,"0","0")</f>
        <v>0</v>
      </c>
      <c r="K105" s="244"/>
      <c r="L105" s="18"/>
      <c r="M105" s="390"/>
      <c r="N105" s="369"/>
    </row>
    <row r="106" spans="1:14" ht="21" customHeight="1" x14ac:dyDescent="0.25">
      <c r="A106" s="453"/>
      <c r="B106" s="455"/>
      <c r="C106" s="456"/>
      <c r="D106" s="456"/>
      <c r="E106" s="456"/>
      <c r="F106" s="456"/>
      <c r="G106" s="456"/>
      <c r="H106" s="456"/>
      <c r="I106" s="34"/>
      <c r="J106" s="17" t="str">
        <f>IF($I$103=3,"1","0")</f>
        <v>0</v>
      </c>
      <c r="K106" s="244"/>
      <c r="L106" s="18"/>
      <c r="M106" s="390"/>
      <c r="N106" s="369"/>
    </row>
    <row r="107" spans="1:14" ht="21" customHeight="1" x14ac:dyDescent="0.25">
      <c r="A107" s="453"/>
      <c r="B107" s="455"/>
      <c r="C107" s="456"/>
      <c r="D107" s="456"/>
      <c r="E107" s="456"/>
      <c r="F107" s="456"/>
      <c r="G107" s="456"/>
      <c r="H107" s="456"/>
      <c r="I107" s="34"/>
      <c r="J107" s="17" t="str">
        <f>IF($I$103=4,"2","0")</f>
        <v>0</v>
      </c>
      <c r="K107" s="244"/>
      <c r="L107" s="18"/>
      <c r="M107" s="390"/>
      <c r="N107" s="369"/>
    </row>
    <row r="108" spans="1:14" ht="21" customHeight="1" thickBot="1" x14ac:dyDescent="0.3">
      <c r="A108" s="453"/>
      <c r="B108" s="455"/>
      <c r="C108" s="456"/>
      <c r="D108" s="456"/>
      <c r="E108" s="456"/>
      <c r="F108" s="456"/>
      <c r="G108" s="456"/>
      <c r="H108" s="456"/>
      <c r="I108" s="34"/>
      <c r="J108" s="17" t="str">
        <f>IF($I$103=5,"3","0")</f>
        <v>0</v>
      </c>
      <c r="K108" s="244"/>
      <c r="L108" s="18"/>
      <c r="M108" s="391"/>
      <c r="N108" s="369"/>
    </row>
    <row r="109" spans="1:14" ht="2.1" customHeight="1" thickBot="1" x14ac:dyDescent="0.3">
      <c r="A109" s="454"/>
      <c r="B109" s="53"/>
      <c r="C109" s="54"/>
      <c r="D109" s="54"/>
      <c r="E109" s="54"/>
      <c r="F109" s="54"/>
      <c r="G109" s="54"/>
      <c r="H109" s="54"/>
      <c r="I109" s="34"/>
      <c r="J109" s="17"/>
      <c r="K109" s="244"/>
      <c r="L109" s="18"/>
      <c r="M109" s="161"/>
      <c r="N109" s="278"/>
    </row>
    <row r="110" spans="1:14" ht="20.45" customHeight="1" x14ac:dyDescent="0.25">
      <c r="A110" s="416" t="s">
        <v>136</v>
      </c>
      <c r="B110" s="459"/>
      <c r="C110" s="459"/>
      <c r="D110" s="459"/>
      <c r="E110" s="459"/>
      <c r="F110" s="459"/>
      <c r="G110" s="459"/>
      <c r="H110" s="459"/>
      <c r="I110" s="31">
        <v>1</v>
      </c>
      <c r="J110" s="32" t="str">
        <f>IF($I$110=1,"0","0")</f>
        <v>0</v>
      </c>
      <c r="K110" s="241" t="s">
        <v>123</v>
      </c>
      <c r="L110" s="33">
        <f>IF(I110=1, 0, IF(I110=2, J111+J112+J113+J114+J115+J116+J117+J118+J119+J120+J121, IF(OR(I110&lt;&gt;1, I110&lt;&gt;2),0)))</f>
        <v>0</v>
      </c>
      <c r="M110" s="395"/>
      <c r="N110" s="365" t="s">
        <v>465</v>
      </c>
    </row>
    <row r="111" spans="1:14" ht="23.45" customHeight="1" x14ac:dyDescent="0.25">
      <c r="A111" s="416"/>
      <c r="B111" s="397"/>
      <c r="C111" s="397"/>
      <c r="D111" s="397"/>
      <c r="E111" s="397"/>
      <c r="F111" s="397"/>
      <c r="G111" s="397"/>
      <c r="H111" s="397"/>
      <c r="I111" s="34"/>
      <c r="J111" s="17" t="str">
        <f>IF($I$110=2,"1","0")</f>
        <v>0</v>
      </c>
      <c r="K111" s="244"/>
      <c r="L111" s="18"/>
      <c r="M111" s="390"/>
      <c r="N111" s="366"/>
    </row>
    <row r="112" spans="1:14" ht="21" customHeight="1" x14ac:dyDescent="0.25">
      <c r="A112" s="416"/>
      <c r="B112" s="397"/>
      <c r="C112" s="397"/>
      <c r="D112" s="397"/>
      <c r="E112" s="397"/>
      <c r="F112" s="397"/>
      <c r="G112" s="397"/>
      <c r="H112" s="397"/>
      <c r="I112" s="47" t="b">
        <v>0</v>
      </c>
      <c r="J112" s="17" t="str">
        <f>IF($I$112=TRUE,"0.3","0")</f>
        <v>0</v>
      </c>
      <c r="K112" s="244"/>
      <c r="L112" s="18" t="str">
        <f>IF(AND($I$110&lt;&gt;2,I112=TRUE),"ERROR","")</f>
        <v/>
      </c>
      <c r="M112" s="390"/>
      <c r="N112" s="366"/>
    </row>
    <row r="113" spans="1:14" ht="21" customHeight="1" x14ac:dyDescent="0.25">
      <c r="A113" s="416"/>
      <c r="B113" s="397"/>
      <c r="C113" s="397"/>
      <c r="D113" s="397"/>
      <c r="E113" s="397"/>
      <c r="F113" s="397"/>
      <c r="G113" s="397"/>
      <c r="H113" s="397"/>
      <c r="I113" s="47" t="b">
        <v>0</v>
      </c>
      <c r="J113" s="17" t="str">
        <f>IF($I$113=TRUE,"0.3","0")</f>
        <v>0</v>
      </c>
      <c r="K113" s="244"/>
      <c r="L113" s="18" t="str">
        <f t="shared" ref="L113:L121" si="3">IF(AND($I$110&lt;&gt;2,I113=TRUE),"ERROR","")</f>
        <v/>
      </c>
      <c r="M113" s="390"/>
      <c r="N113" s="366"/>
    </row>
    <row r="114" spans="1:14" ht="20.100000000000001" customHeight="1" x14ac:dyDescent="0.25">
      <c r="A114" s="416"/>
      <c r="B114" s="397"/>
      <c r="C114" s="397"/>
      <c r="D114" s="397"/>
      <c r="E114" s="397"/>
      <c r="F114" s="397"/>
      <c r="G114" s="397"/>
      <c r="H114" s="397"/>
      <c r="I114" s="47" t="b">
        <v>0</v>
      </c>
      <c r="J114" s="17" t="str">
        <f>IF($I$114=TRUE,"0.3","0")</f>
        <v>0</v>
      </c>
      <c r="K114" s="244"/>
      <c r="L114" s="18" t="str">
        <f t="shared" si="3"/>
        <v/>
      </c>
      <c r="M114" s="390"/>
      <c r="N114" s="366"/>
    </row>
    <row r="115" spans="1:14" ht="21.6" customHeight="1" x14ac:dyDescent="0.25">
      <c r="A115" s="416"/>
      <c r="B115" s="397"/>
      <c r="C115" s="397"/>
      <c r="D115" s="397"/>
      <c r="E115" s="397"/>
      <c r="F115" s="397"/>
      <c r="G115" s="397"/>
      <c r="H115" s="397"/>
      <c r="I115" s="47" t="b">
        <v>0</v>
      </c>
      <c r="J115" s="17" t="str">
        <f>IF($I$115=TRUE,"0.3","0")</f>
        <v>0</v>
      </c>
      <c r="K115" s="244"/>
      <c r="L115" s="18" t="str">
        <f t="shared" si="3"/>
        <v/>
      </c>
      <c r="M115" s="390"/>
      <c r="N115" s="366"/>
    </row>
    <row r="116" spans="1:14" ht="21.6" customHeight="1" x14ac:dyDescent="0.25">
      <c r="A116" s="416"/>
      <c r="B116" s="397"/>
      <c r="C116" s="397"/>
      <c r="D116" s="397"/>
      <c r="E116" s="397"/>
      <c r="F116" s="397"/>
      <c r="G116" s="397"/>
      <c r="H116" s="397"/>
      <c r="I116" s="47" t="b">
        <v>0</v>
      </c>
      <c r="J116" s="17" t="str">
        <f>IF($I$116=TRUE,"0.3","0")</f>
        <v>0</v>
      </c>
      <c r="K116" s="244"/>
      <c r="L116" s="18" t="str">
        <f t="shared" si="3"/>
        <v/>
      </c>
      <c r="M116" s="390"/>
      <c r="N116" s="366"/>
    </row>
    <row r="117" spans="1:14" ht="23.1" customHeight="1" x14ac:dyDescent="0.25">
      <c r="A117" s="416"/>
      <c r="B117" s="397"/>
      <c r="C117" s="397"/>
      <c r="D117" s="397"/>
      <c r="E117" s="397"/>
      <c r="F117" s="397"/>
      <c r="G117" s="397"/>
      <c r="H117" s="397"/>
      <c r="I117" s="47" t="b">
        <v>0</v>
      </c>
      <c r="J117" s="17" t="str">
        <f>IF($I$117=TRUE,"0.3","0")</f>
        <v>0</v>
      </c>
      <c r="K117" s="244"/>
      <c r="L117" s="18" t="str">
        <f t="shared" si="3"/>
        <v/>
      </c>
      <c r="M117" s="390"/>
      <c r="N117" s="366"/>
    </row>
    <row r="118" spans="1:14" ht="20.100000000000001" customHeight="1" x14ac:dyDescent="0.25">
      <c r="A118" s="416"/>
      <c r="B118" s="397"/>
      <c r="C118" s="397"/>
      <c r="D118" s="397"/>
      <c r="E118" s="397"/>
      <c r="F118" s="397"/>
      <c r="G118" s="397"/>
      <c r="H118" s="397"/>
      <c r="I118" s="47" t="b">
        <v>0</v>
      </c>
      <c r="J118" s="17" t="str">
        <f>IF($I$118=TRUE,"0.3","0")</f>
        <v>0</v>
      </c>
      <c r="K118" s="244"/>
      <c r="L118" s="18" t="str">
        <f t="shared" si="3"/>
        <v/>
      </c>
      <c r="M118" s="390"/>
      <c r="N118" s="366"/>
    </row>
    <row r="119" spans="1:14" ht="23.1" customHeight="1" x14ac:dyDescent="0.25">
      <c r="A119" s="416"/>
      <c r="B119" s="397"/>
      <c r="C119" s="397"/>
      <c r="D119" s="397"/>
      <c r="E119" s="397"/>
      <c r="F119" s="397"/>
      <c r="G119" s="397"/>
      <c r="H119" s="397"/>
      <c r="I119" s="47" t="b">
        <v>0</v>
      </c>
      <c r="J119" s="17" t="str">
        <f>IF($I$119=TRUE,"0.3","0")</f>
        <v>0</v>
      </c>
      <c r="K119" s="244"/>
      <c r="L119" s="18" t="str">
        <f t="shared" si="3"/>
        <v/>
      </c>
      <c r="M119" s="390"/>
      <c r="N119" s="366"/>
    </row>
    <row r="120" spans="1:14" ht="21" customHeight="1" x14ac:dyDescent="0.25">
      <c r="A120" s="416"/>
      <c r="B120" s="397"/>
      <c r="C120" s="397"/>
      <c r="D120" s="397"/>
      <c r="E120" s="397"/>
      <c r="F120" s="397"/>
      <c r="G120" s="397"/>
      <c r="H120" s="397"/>
      <c r="I120" s="47" t="b">
        <v>0</v>
      </c>
      <c r="J120" s="17" t="str">
        <f>IF($I$120=TRUE,"0.3","0")</f>
        <v>0</v>
      </c>
      <c r="K120" s="244"/>
      <c r="L120" s="18" t="str">
        <f t="shared" si="3"/>
        <v/>
      </c>
      <c r="M120" s="390"/>
      <c r="N120" s="366"/>
    </row>
    <row r="121" spans="1:14" ht="20.45" customHeight="1" thickBot="1" x14ac:dyDescent="0.3">
      <c r="A121" s="417"/>
      <c r="B121" s="424"/>
      <c r="C121" s="424"/>
      <c r="D121" s="424"/>
      <c r="E121" s="424"/>
      <c r="F121" s="424"/>
      <c r="G121" s="424"/>
      <c r="H121" s="424"/>
      <c r="I121" s="50" t="b">
        <v>0</v>
      </c>
      <c r="J121" s="36" t="str">
        <f>IF($I$121=TRUE,"0.3","0")</f>
        <v>0</v>
      </c>
      <c r="K121" s="245"/>
      <c r="L121" s="37" t="str">
        <f t="shared" si="3"/>
        <v/>
      </c>
      <c r="M121" s="391"/>
      <c r="N121" s="367"/>
    </row>
    <row r="122" spans="1:14" ht="41.25" customHeight="1" x14ac:dyDescent="0.25">
      <c r="A122" s="415" t="s">
        <v>359</v>
      </c>
      <c r="B122" s="459"/>
      <c r="C122" s="459"/>
      <c r="D122" s="459"/>
      <c r="E122" s="459"/>
      <c r="F122" s="459"/>
      <c r="G122" s="459"/>
      <c r="H122" s="459"/>
      <c r="I122" s="31">
        <v>1</v>
      </c>
      <c r="J122" s="32" t="str">
        <f>IF($I$122=1,"0","0")</f>
        <v>0</v>
      </c>
      <c r="K122" s="241" t="s">
        <v>389</v>
      </c>
      <c r="L122" s="33">
        <f>IF(I122=1, 0, IF(I122=2, J123+J124+J125, 0))</f>
        <v>0</v>
      </c>
      <c r="M122" s="395"/>
      <c r="N122" s="365"/>
    </row>
    <row r="123" spans="1:14" ht="38.25" customHeight="1" x14ac:dyDescent="0.25">
      <c r="A123" s="416"/>
      <c r="B123" s="397"/>
      <c r="C123" s="397"/>
      <c r="D123" s="397"/>
      <c r="E123" s="397"/>
      <c r="F123" s="397"/>
      <c r="G123" s="397"/>
      <c r="H123" s="397"/>
      <c r="I123" s="34"/>
      <c r="J123" s="17" t="str">
        <f>IF($I$122=2,"1","0")</f>
        <v>0</v>
      </c>
      <c r="K123" s="244"/>
      <c r="L123" s="18"/>
      <c r="M123" s="390"/>
      <c r="N123" s="366"/>
    </row>
    <row r="124" spans="1:14" ht="39" customHeight="1" x14ac:dyDescent="0.25">
      <c r="A124" s="416"/>
      <c r="B124" s="397"/>
      <c r="C124" s="397"/>
      <c r="D124" s="397"/>
      <c r="E124" s="397"/>
      <c r="F124" s="397"/>
      <c r="G124" s="397"/>
      <c r="H124" s="397"/>
      <c r="I124" s="34" t="b">
        <v>0</v>
      </c>
      <c r="J124" s="17" t="str">
        <f>IF($I$124=TRUE,"1","0")</f>
        <v>0</v>
      </c>
      <c r="K124" s="244"/>
      <c r="L124" s="18" t="str">
        <f>IF(AND($I$122&lt;&gt;2,I124=TRUE),"ERROR","")</f>
        <v/>
      </c>
      <c r="M124" s="390"/>
      <c r="N124" s="366"/>
    </row>
    <row r="125" spans="1:14" ht="39" customHeight="1" x14ac:dyDescent="0.25">
      <c r="A125" s="416"/>
      <c r="B125" s="397"/>
      <c r="C125" s="397"/>
      <c r="D125" s="397"/>
      <c r="E125" s="397"/>
      <c r="F125" s="397"/>
      <c r="G125" s="397"/>
      <c r="H125" s="397"/>
      <c r="I125" s="34" t="b">
        <v>0</v>
      </c>
      <c r="J125" s="17" t="str">
        <f>IF($I$125=TRUE,"1","0")</f>
        <v>0</v>
      </c>
      <c r="K125" s="244"/>
      <c r="L125" s="18" t="str">
        <f t="shared" ref="L125:L126" si="4">IF(AND($I$122&lt;&gt;2,I125=TRUE),"ERROR","")</f>
        <v/>
      </c>
      <c r="M125" s="390"/>
      <c r="N125" s="366"/>
    </row>
    <row r="126" spans="1:14" ht="21.6" customHeight="1" thickBot="1" x14ac:dyDescent="0.3">
      <c r="A126" s="417"/>
      <c r="B126" s="424"/>
      <c r="C126" s="424"/>
      <c r="D126" s="424"/>
      <c r="E126" s="424"/>
      <c r="F126" s="424"/>
      <c r="G126" s="424"/>
      <c r="H126" s="424"/>
      <c r="I126" s="35"/>
      <c r="J126" s="36"/>
      <c r="K126" s="245"/>
      <c r="L126" s="37" t="str">
        <f t="shared" si="4"/>
        <v/>
      </c>
      <c r="M126" s="391"/>
      <c r="N126" s="367"/>
    </row>
    <row r="127" spans="1:14" ht="39.75" customHeight="1" x14ac:dyDescent="0.25">
      <c r="A127" s="415" t="s">
        <v>392</v>
      </c>
      <c r="B127" s="459"/>
      <c r="C127" s="459"/>
      <c r="D127" s="459"/>
      <c r="E127" s="459"/>
      <c r="F127" s="459"/>
      <c r="G127" s="459"/>
      <c r="H127" s="459"/>
      <c r="I127" s="31">
        <v>1</v>
      </c>
      <c r="J127" s="32" t="str">
        <f>IF($I$127=1,"0","0")</f>
        <v>0</v>
      </c>
      <c r="K127" s="241" t="s">
        <v>390</v>
      </c>
      <c r="L127" s="33">
        <f>IF(I127=2,1,IF(I127=3,J129+J130+J131+J132+J133,IF(I127=4,4,0)))</f>
        <v>0</v>
      </c>
      <c r="M127" s="395" t="s">
        <v>0</v>
      </c>
      <c r="N127" s="365"/>
    </row>
    <row r="128" spans="1:14" ht="32.1" customHeight="1" x14ac:dyDescent="0.25">
      <c r="A128" s="416"/>
      <c r="B128" s="397"/>
      <c r="C128" s="397"/>
      <c r="D128" s="397"/>
      <c r="E128" s="397"/>
      <c r="F128" s="397"/>
      <c r="G128" s="397"/>
      <c r="H128" s="397"/>
      <c r="I128" s="34"/>
      <c r="J128" s="17" t="str">
        <f>IF($I$127=2,"1","0")</f>
        <v>0</v>
      </c>
      <c r="K128" s="244"/>
      <c r="L128" s="18"/>
      <c r="M128" s="390"/>
      <c r="N128" s="366"/>
    </row>
    <row r="129" spans="1:14" ht="40.5" customHeight="1" x14ac:dyDescent="0.25">
      <c r="A129" s="416"/>
      <c r="B129" s="397"/>
      <c r="C129" s="397"/>
      <c r="D129" s="397"/>
      <c r="E129" s="397"/>
      <c r="F129" s="397"/>
      <c r="G129" s="397"/>
      <c r="H129" s="397"/>
      <c r="I129" s="34"/>
      <c r="J129" s="17" t="str">
        <f>IF($I$127=3,"1","0")</f>
        <v>0</v>
      </c>
      <c r="K129" s="244"/>
      <c r="L129" s="18"/>
      <c r="M129" s="390"/>
      <c r="N129" s="366"/>
    </row>
    <row r="130" spans="1:14" ht="30" customHeight="1" x14ac:dyDescent="0.25">
      <c r="A130" s="416"/>
      <c r="B130" s="397"/>
      <c r="C130" s="397"/>
      <c r="D130" s="397"/>
      <c r="E130" s="397"/>
      <c r="F130" s="397"/>
      <c r="G130" s="397"/>
      <c r="H130" s="397"/>
      <c r="I130" s="47" t="b">
        <v>0</v>
      </c>
      <c r="J130" s="17" t="str">
        <f>IF($I$130=TRUE,"0.5","0")</f>
        <v>0</v>
      </c>
      <c r="K130" s="244"/>
      <c r="L130" s="18" t="str">
        <f>IF(AND($I$127&lt;&gt;3,I130=TRUE),"ERROR","")</f>
        <v/>
      </c>
      <c r="M130" s="390"/>
      <c r="N130" s="366"/>
    </row>
    <row r="131" spans="1:14" ht="30.6" customHeight="1" x14ac:dyDescent="0.25">
      <c r="A131" s="416"/>
      <c r="B131" s="397"/>
      <c r="C131" s="397"/>
      <c r="D131" s="397"/>
      <c r="E131" s="397"/>
      <c r="F131" s="397"/>
      <c r="G131" s="397"/>
      <c r="H131" s="397"/>
      <c r="I131" s="47" t="b">
        <v>0</v>
      </c>
      <c r="J131" s="17" t="str">
        <f>IF($I$131=TRUE,"0.5","0")</f>
        <v>0</v>
      </c>
      <c r="K131" s="244"/>
      <c r="L131" s="18" t="str">
        <f t="shared" ref="L131:L133" si="5">IF(AND($I$127&lt;&gt;3,I131=TRUE),"ERROR","")</f>
        <v/>
      </c>
      <c r="M131" s="390"/>
      <c r="N131" s="366"/>
    </row>
    <row r="132" spans="1:14" ht="29.45" customHeight="1" x14ac:dyDescent="0.25">
      <c r="A132" s="416"/>
      <c r="B132" s="397"/>
      <c r="C132" s="397"/>
      <c r="D132" s="397"/>
      <c r="E132" s="397"/>
      <c r="F132" s="397"/>
      <c r="G132" s="397"/>
      <c r="H132" s="397"/>
      <c r="I132" s="47" t="b">
        <v>0</v>
      </c>
      <c r="J132" s="17" t="str">
        <f>IF($I$132=TRUE,"0.5","0")</f>
        <v>0</v>
      </c>
      <c r="K132" s="244"/>
      <c r="L132" s="18" t="str">
        <f t="shared" si="5"/>
        <v/>
      </c>
      <c r="M132" s="390"/>
      <c r="N132" s="366"/>
    </row>
    <row r="133" spans="1:14" ht="27.6" customHeight="1" x14ac:dyDescent="0.25">
      <c r="A133" s="416"/>
      <c r="B133" s="397"/>
      <c r="C133" s="397"/>
      <c r="D133" s="397"/>
      <c r="E133" s="397"/>
      <c r="F133" s="397"/>
      <c r="G133" s="397"/>
      <c r="H133" s="397"/>
      <c r="I133" s="47" t="b">
        <v>0</v>
      </c>
      <c r="J133" s="17" t="str">
        <f>IF($I$133=TRUE,"0.5","0")</f>
        <v>0</v>
      </c>
      <c r="K133" s="244"/>
      <c r="L133" s="18" t="str">
        <f t="shared" si="5"/>
        <v/>
      </c>
      <c r="M133" s="390"/>
      <c r="N133" s="366"/>
    </row>
    <row r="134" spans="1:14" ht="42.75" customHeight="1" thickBot="1" x14ac:dyDescent="0.3">
      <c r="A134" s="417"/>
      <c r="B134" s="424"/>
      <c r="C134" s="424"/>
      <c r="D134" s="424"/>
      <c r="E134" s="424"/>
      <c r="F134" s="424"/>
      <c r="G134" s="424"/>
      <c r="H134" s="424"/>
      <c r="I134" s="35"/>
      <c r="J134" s="36" t="str">
        <f>IF($I$127=4,"4","0")</f>
        <v>0</v>
      </c>
      <c r="K134" s="245"/>
      <c r="L134" s="37"/>
      <c r="M134" s="391"/>
      <c r="N134" s="367"/>
    </row>
    <row r="135" spans="1:14" x14ac:dyDescent="0.25">
      <c r="A135" s="462" t="s">
        <v>137</v>
      </c>
      <c r="B135" s="463"/>
      <c r="C135" s="463"/>
      <c r="D135" s="463"/>
      <c r="E135" s="463"/>
      <c r="F135" s="463"/>
      <c r="G135" s="463"/>
      <c r="H135" s="463"/>
      <c r="I135" s="463"/>
      <c r="J135" s="464"/>
      <c r="K135" s="167"/>
      <c r="L135" s="197">
        <f>SUM(L91:L134)</f>
        <v>0</v>
      </c>
      <c r="M135" s="49"/>
      <c r="N135" s="273"/>
    </row>
    <row r="136" spans="1:14" ht="33.6" customHeight="1" thickBot="1" x14ac:dyDescent="0.3">
      <c r="A136" s="465"/>
      <c r="B136" s="465"/>
      <c r="C136" s="465"/>
      <c r="D136" s="465"/>
      <c r="E136" s="465"/>
      <c r="F136" s="465"/>
      <c r="G136" s="465"/>
      <c r="H136" s="465"/>
      <c r="I136" s="465"/>
      <c r="J136" s="465"/>
      <c r="K136" s="465"/>
      <c r="L136" s="465"/>
      <c r="M136" s="270"/>
      <c r="N136" s="276"/>
    </row>
    <row r="137" spans="1:14" ht="59.1" customHeight="1" thickBot="1" x14ac:dyDescent="0.3">
      <c r="A137" s="412" t="s">
        <v>138</v>
      </c>
      <c r="B137" s="413"/>
      <c r="C137" s="413"/>
      <c r="D137" s="413"/>
      <c r="E137" s="413"/>
      <c r="F137" s="413"/>
      <c r="G137" s="413"/>
      <c r="H137" s="413"/>
      <c r="I137" s="413"/>
      <c r="J137" s="413"/>
      <c r="K137" s="413"/>
      <c r="L137" s="414"/>
      <c r="M137" s="52" t="s">
        <v>93</v>
      </c>
      <c r="N137" s="277" t="s">
        <v>347</v>
      </c>
    </row>
    <row r="138" spans="1:14" ht="28.35" customHeight="1" x14ac:dyDescent="0.25">
      <c r="A138" s="415" t="s">
        <v>360</v>
      </c>
      <c r="B138" s="466"/>
      <c r="C138" s="466"/>
      <c r="D138" s="466"/>
      <c r="E138" s="466"/>
      <c r="F138" s="466"/>
      <c r="G138" s="466"/>
      <c r="H138" s="466"/>
      <c r="I138" s="31">
        <v>2</v>
      </c>
      <c r="J138" s="32" t="str">
        <f>IF($I$138=1,"0","0")</f>
        <v>0</v>
      </c>
      <c r="K138" s="241" t="s">
        <v>119</v>
      </c>
      <c r="L138" s="33">
        <f>IF(I138=2, J139+J140+J141+J142, 0)</f>
        <v>3</v>
      </c>
      <c r="M138" s="395" t="s">
        <v>0</v>
      </c>
      <c r="N138" s="365" t="s">
        <v>438</v>
      </c>
    </row>
    <row r="139" spans="1:14" ht="42" customHeight="1" x14ac:dyDescent="0.25">
      <c r="A139" s="416"/>
      <c r="B139" s="456"/>
      <c r="C139" s="456"/>
      <c r="D139" s="456"/>
      <c r="E139" s="456"/>
      <c r="F139" s="456"/>
      <c r="G139" s="456"/>
      <c r="H139" s="456"/>
      <c r="I139" s="34"/>
      <c r="J139" s="17" t="str">
        <f>IF($I$138=2,"1","0")</f>
        <v>1</v>
      </c>
      <c r="K139" s="244"/>
      <c r="L139" s="18"/>
      <c r="M139" s="390"/>
      <c r="N139" s="366"/>
    </row>
    <row r="140" spans="1:14" ht="30.75" customHeight="1" x14ac:dyDescent="0.25">
      <c r="A140" s="416"/>
      <c r="B140" s="456"/>
      <c r="C140" s="456"/>
      <c r="D140" s="456"/>
      <c r="E140" s="456"/>
      <c r="F140" s="456"/>
      <c r="G140" s="456"/>
      <c r="H140" s="456"/>
      <c r="I140" s="34" t="b">
        <v>1</v>
      </c>
      <c r="J140" s="17" t="str">
        <f>IF($I$140=TRUE,"1.0","0")</f>
        <v>1.0</v>
      </c>
      <c r="K140" s="244"/>
      <c r="L140" s="18" t="str">
        <f>IF(AND($I$138&lt;&gt;2,I140=TRUE),"ERROR","")</f>
        <v/>
      </c>
      <c r="M140" s="390"/>
      <c r="N140" s="366"/>
    </row>
    <row r="141" spans="1:14" ht="33" customHeight="1" x14ac:dyDescent="0.25">
      <c r="A141" s="416"/>
      <c r="B141" s="456"/>
      <c r="C141" s="456"/>
      <c r="D141" s="456"/>
      <c r="E141" s="456"/>
      <c r="F141" s="456"/>
      <c r="G141" s="456"/>
      <c r="H141" s="456"/>
      <c r="I141" s="34" t="b">
        <v>1</v>
      </c>
      <c r="J141" s="17" t="str">
        <f>IF($I$141=TRUE,"1.0","0")</f>
        <v>1.0</v>
      </c>
      <c r="K141" s="244"/>
      <c r="L141" s="18" t="str">
        <f t="shared" ref="L141:L142" si="6">IF(AND($I$138&lt;&gt;2,I141=TRUE),"ERROR","")</f>
        <v/>
      </c>
      <c r="M141" s="390"/>
      <c r="N141" s="366"/>
    </row>
    <row r="142" spans="1:14" ht="93" customHeight="1" thickBot="1" x14ac:dyDescent="0.3">
      <c r="A142" s="417"/>
      <c r="B142" s="460"/>
      <c r="C142" s="460"/>
      <c r="D142" s="460"/>
      <c r="E142" s="460"/>
      <c r="F142" s="460"/>
      <c r="G142" s="460"/>
      <c r="H142" s="460"/>
      <c r="I142" s="35" t="b">
        <v>0</v>
      </c>
      <c r="J142" s="36" t="str">
        <f>IF($I$142=TRUE,"1.0","0")</f>
        <v>0</v>
      </c>
      <c r="K142" s="245"/>
      <c r="L142" s="37" t="str">
        <f t="shared" si="6"/>
        <v/>
      </c>
      <c r="M142" s="391"/>
      <c r="N142" s="367"/>
    </row>
    <row r="143" spans="1:14" ht="30.6" customHeight="1" x14ac:dyDescent="0.25">
      <c r="A143" s="415" t="s">
        <v>139</v>
      </c>
      <c r="B143" s="461"/>
      <c r="C143" s="461"/>
      <c r="D143" s="461"/>
      <c r="E143" s="461"/>
      <c r="F143" s="461"/>
      <c r="G143" s="461"/>
      <c r="H143" s="461"/>
      <c r="I143" s="31">
        <v>2</v>
      </c>
      <c r="J143" s="32" t="str">
        <f>IF($I$143=1,"0","0")</f>
        <v>0</v>
      </c>
      <c r="K143" s="241" t="s">
        <v>121</v>
      </c>
      <c r="L143" s="33">
        <f>J143+J144+J145+J146</f>
        <v>2</v>
      </c>
      <c r="M143" s="395" t="s">
        <v>439</v>
      </c>
      <c r="N143" s="365" t="s">
        <v>431</v>
      </c>
    </row>
    <row r="144" spans="1:14" ht="37.5" customHeight="1" x14ac:dyDescent="0.25">
      <c r="A144" s="416"/>
      <c r="B144" s="468"/>
      <c r="C144" s="468"/>
      <c r="D144" s="468"/>
      <c r="E144" s="468"/>
      <c r="F144" s="468"/>
      <c r="G144" s="468"/>
      <c r="H144" s="468"/>
      <c r="I144" s="34"/>
      <c r="J144" s="17" t="str">
        <f>IF($I$143=2,"2","0")</f>
        <v>2</v>
      </c>
      <c r="K144" s="244"/>
      <c r="L144" s="18"/>
      <c r="M144" s="390"/>
      <c r="N144" s="366"/>
    </row>
    <row r="145" spans="1:14" ht="35.25" customHeight="1" x14ac:dyDescent="0.25">
      <c r="A145" s="416"/>
      <c r="B145" s="469"/>
      <c r="C145" s="469"/>
      <c r="D145" s="469"/>
      <c r="E145" s="469"/>
      <c r="F145" s="469"/>
      <c r="G145" s="469"/>
      <c r="H145" s="469"/>
      <c r="I145" s="34"/>
      <c r="J145" s="17" t="str">
        <f>IF($I$143=3,"3","0")</f>
        <v>0</v>
      </c>
      <c r="K145" s="244"/>
      <c r="L145" s="18"/>
      <c r="M145" s="390"/>
      <c r="N145" s="366"/>
    </row>
    <row r="146" spans="1:14" ht="57" customHeight="1" thickBot="1" x14ac:dyDescent="0.3">
      <c r="A146" s="417"/>
      <c r="B146" s="470"/>
      <c r="C146" s="470"/>
      <c r="D146" s="470"/>
      <c r="E146" s="470"/>
      <c r="F146" s="470"/>
      <c r="G146" s="470"/>
      <c r="H146" s="470"/>
      <c r="I146" s="35"/>
      <c r="J146" s="36" t="str">
        <f>IF($I$143=4,"4","0")</f>
        <v>0</v>
      </c>
      <c r="K146" s="245"/>
      <c r="L146" s="37"/>
      <c r="M146" s="391"/>
      <c r="N146" s="367"/>
    </row>
    <row r="147" spans="1:14" ht="32.1" customHeight="1" x14ac:dyDescent="0.25">
      <c r="A147" s="415" t="s">
        <v>140</v>
      </c>
      <c r="B147" s="467"/>
      <c r="C147" s="467"/>
      <c r="D147" s="467"/>
      <c r="E147" s="467"/>
      <c r="F147" s="467"/>
      <c r="G147" s="467"/>
      <c r="H147" s="467"/>
      <c r="I147" s="31">
        <v>2</v>
      </c>
      <c r="J147" s="32" t="str">
        <f>IF($I$147=1,"0","0")</f>
        <v>0</v>
      </c>
      <c r="K147" s="241" t="s">
        <v>122</v>
      </c>
      <c r="L147" s="33">
        <f>IF(I147=2, J148+J149+J150+J151+J152+J153, 0)</f>
        <v>3.2</v>
      </c>
      <c r="M147" s="395" t="s">
        <v>473</v>
      </c>
      <c r="N147" s="365"/>
    </row>
    <row r="148" spans="1:14" ht="32.1" customHeight="1" x14ac:dyDescent="0.25">
      <c r="A148" s="416"/>
      <c r="B148" s="469"/>
      <c r="C148" s="469"/>
      <c r="D148" s="469"/>
      <c r="E148" s="469"/>
      <c r="F148" s="469"/>
      <c r="G148" s="469"/>
      <c r="H148" s="469"/>
      <c r="I148" s="34"/>
      <c r="J148" s="17" t="str">
        <f>IF($I$147=2,"0","0")</f>
        <v>0</v>
      </c>
      <c r="K148" s="244"/>
      <c r="L148" s="18"/>
      <c r="M148" s="390"/>
      <c r="N148" s="366"/>
    </row>
    <row r="149" spans="1:14" ht="24.6" customHeight="1" x14ac:dyDescent="0.25">
      <c r="A149" s="416"/>
      <c r="B149" s="469"/>
      <c r="C149" s="469"/>
      <c r="D149" s="469"/>
      <c r="E149" s="469"/>
      <c r="F149" s="469"/>
      <c r="G149" s="469"/>
      <c r="H149" s="469"/>
      <c r="I149" s="34" t="b">
        <v>1</v>
      </c>
      <c r="J149" s="17" t="str">
        <f>IF($I$149=TRUE,".8","0")</f>
        <v>.8</v>
      </c>
      <c r="K149" s="244"/>
      <c r="L149" s="18" t="str">
        <f>IF(AND($I$147&lt;&gt;2,I149=TRUE),"ERROR","")</f>
        <v/>
      </c>
      <c r="M149" s="390"/>
      <c r="N149" s="366"/>
    </row>
    <row r="150" spans="1:14" ht="24.6" customHeight="1" x14ac:dyDescent="0.25">
      <c r="A150" s="416"/>
      <c r="B150" s="469"/>
      <c r="C150" s="469"/>
      <c r="D150" s="469"/>
      <c r="E150" s="469"/>
      <c r="F150" s="469"/>
      <c r="G150" s="469"/>
      <c r="H150" s="469"/>
      <c r="I150" s="34" t="b">
        <v>1</v>
      </c>
      <c r="J150" s="17" t="str">
        <f>IF($I$150=TRUE,".8","0")</f>
        <v>.8</v>
      </c>
      <c r="K150" s="244"/>
      <c r="L150" s="18" t="str">
        <f t="shared" ref="L150:L153" si="7">IF(AND($I$147&lt;&gt;2,I150=TRUE),"ERROR","")</f>
        <v/>
      </c>
      <c r="M150" s="390"/>
      <c r="N150" s="366"/>
    </row>
    <row r="151" spans="1:14" ht="24" customHeight="1" x14ac:dyDescent="0.25">
      <c r="A151" s="416"/>
      <c r="B151" s="469"/>
      <c r="C151" s="469"/>
      <c r="D151" s="469"/>
      <c r="E151" s="469"/>
      <c r="F151" s="469"/>
      <c r="G151" s="469"/>
      <c r="H151" s="469"/>
      <c r="I151" s="34" t="b">
        <v>1</v>
      </c>
      <c r="J151" s="17" t="str">
        <f>IF($I$151=TRUE,".8","0")</f>
        <v>.8</v>
      </c>
      <c r="K151" s="244"/>
      <c r="L151" s="18" t="str">
        <f t="shared" si="7"/>
        <v/>
      </c>
      <c r="M151" s="390"/>
      <c r="N151" s="366"/>
    </row>
    <row r="152" spans="1:14" ht="24" customHeight="1" x14ac:dyDescent="0.25">
      <c r="A152" s="416"/>
      <c r="B152" s="469"/>
      <c r="C152" s="469"/>
      <c r="D152" s="469"/>
      <c r="E152" s="469"/>
      <c r="F152" s="469"/>
      <c r="G152" s="469"/>
      <c r="H152" s="469"/>
      <c r="I152" s="34" t="b">
        <v>1</v>
      </c>
      <c r="J152" s="17" t="str">
        <f>IF($I$152=TRUE,".8","0")</f>
        <v>.8</v>
      </c>
      <c r="K152" s="244"/>
      <c r="L152" s="18" t="str">
        <f t="shared" si="7"/>
        <v/>
      </c>
      <c r="M152" s="390"/>
      <c r="N152" s="366"/>
    </row>
    <row r="153" spans="1:14" ht="25.35" customHeight="1" thickBot="1" x14ac:dyDescent="0.3">
      <c r="A153" s="417"/>
      <c r="B153" s="470"/>
      <c r="C153" s="470"/>
      <c r="D153" s="470"/>
      <c r="E153" s="470"/>
      <c r="F153" s="470"/>
      <c r="G153" s="470"/>
      <c r="H153" s="470"/>
      <c r="I153" s="35" t="b">
        <v>0</v>
      </c>
      <c r="J153" s="36" t="str">
        <f>IF($I$153=TRUE,".8","0")</f>
        <v>0</v>
      </c>
      <c r="K153" s="245"/>
      <c r="L153" s="37" t="str">
        <f t="shared" si="7"/>
        <v/>
      </c>
      <c r="M153" s="391"/>
      <c r="N153" s="367"/>
    </row>
    <row r="154" spans="1:14" ht="32.1" customHeight="1" x14ac:dyDescent="0.25">
      <c r="A154" s="415" t="s">
        <v>361</v>
      </c>
      <c r="B154" s="467"/>
      <c r="C154" s="467"/>
      <c r="D154" s="467"/>
      <c r="E154" s="467"/>
      <c r="F154" s="467"/>
      <c r="G154" s="467"/>
      <c r="H154" s="467"/>
      <c r="I154" s="31">
        <v>2</v>
      </c>
      <c r="J154" s="32" t="str">
        <f>IF($I$154=1,"0","0")</f>
        <v>0</v>
      </c>
      <c r="K154" s="241" t="s">
        <v>123</v>
      </c>
      <c r="L154" s="33">
        <f>IF(I154=2, J155+J156+J157+J158, 0)</f>
        <v>4</v>
      </c>
      <c r="M154" s="395" t="s">
        <v>439</v>
      </c>
      <c r="N154" s="365" t="s">
        <v>440</v>
      </c>
    </row>
    <row r="155" spans="1:14" ht="33" customHeight="1" x14ac:dyDescent="0.25">
      <c r="A155" s="416"/>
      <c r="B155" s="469"/>
      <c r="C155" s="469"/>
      <c r="D155" s="469"/>
      <c r="E155" s="469"/>
      <c r="F155" s="469"/>
      <c r="G155" s="469"/>
      <c r="H155" s="469"/>
      <c r="I155" s="34"/>
      <c r="J155" s="17" t="str">
        <f>IF($I$154=2,"1","0")</f>
        <v>1</v>
      </c>
      <c r="K155" s="244"/>
      <c r="L155" s="18"/>
      <c r="M155" s="390"/>
      <c r="N155" s="366"/>
    </row>
    <row r="156" spans="1:14" ht="33" customHeight="1" x14ac:dyDescent="0.25">
      <c r="A156" s="416"/>
      <c r="B156" s="469"/>
      <c r="C156" s="469"/>
      <c r="D156" s="469"/>
      <c r="E156" s="469"/>
      <c r="F156" s="469"/>
      <c r="G156" s="469"/>
      <c r="H156" s="469"/>
      <c r="I156" s="34" t="b">
        <v>1</v>
      </c>
      <c r="J156" s="17" t="str">
        <f>IF($I$158=TRUE,"1","0")</f>
        <v>1</v>
      </c>
      <c r="K156" s="244"/>
      <c r="L156" s="18" t="str">
        <f>IF(AND($I$154&lt;&gt;2,I156=TRUE),"ERROR","")</f>
        <v/>
      </c>
      <c r="M156" s="390"/>
      <c r="N156" s="366"/>
    </row>
    <row r="157" spans="1:14" ht="26.1" customHeight="1" x14ac:dyDescent="0.25">
      <c r="A157" s="416"/>
      <c r="B157" s="469"/>
      <c r="C157" s="469"/>
      <c r="D157" s="469"/>
      <c r="E157" s="469"/>
      <c r="F157" s="469"/>
      <c r="G157" s="469"/>
      <c r="H157" s="469"/>
      <c r="I157" s="34" t="b">
        <v>1</v>
      </c>
      <c r="J157" s="17" t="str">
        <f>IF($I$158=TRUE,"1","0")</f>
        <v>1</v>
      </c>
      <c r="K157" s="244"/>
      <c r="L157" s="18" t="str">
        <f>IF(AND($I$154&lt;&gt;2,I157=TRUE),"ERROR","")</f>
        <v/>
      </c>
      <c r="M157" s="390"/>
      <c r="N157" s="366"/>
    </row>
    <row r="158" spans="1:14" ht="63" customHeight="1" thickBot="1" x14ac:dyDescent="0.3">
      <c r="A158" s="417"/>
      <c r="B158" s="470"/>
      <c r="C158" s="470"/>
      <c r="D158" s="470"/>
      <c r="E158" s="470"/>
      <c r="F158" s="470"/>
      <c r="G158" s="470"/>
      <c r="H158" s="470"/>
      <c r="I158" s="35" t="b">
        <v>1</v>
      </c>
      <c r="J158" s="36" t="str">
        <f>IF($I$157=TRUE,"1","0")</f>
        <v>1</v>
      </c>
      <c r="K158" s="245"/>
      <c r="L158" s="37" t="str">
        <f>IF(AND($I$154&lt;&gt;2,I158=TRUE),"ERROR","")</f>
        <v/>
      </c>
      <c r="M158" s="391"/>
      <c r="N158" s="367"/>
    </row>
    <row r="159" spans="1:14" ht="31.35" customHeight="1" x14ac:dyDescent="0.25">
      <c r="A159" s="415" t="s">
        <v>141</v>
      </c>
      <c r="B159" s="467"/>
      <c r="C159" s="467"/>
      <c r="D159" s="467"/>
      <c r="E159" s="467"/>
      <c r="F159" s="467"/>
      <c r="G159" s="467"/>
      <c r="H159" s="467"/>
      <c r="I159" s="31">
        <v>2</v>
      </c>
      <c r="J159" s="32" t="str">
        <f>IF($I$159=1,"0","0")</f>
        <v>0</v>
      </c>
      <c r="K159" s="241" t="s">
        <v>389</v>
      </c>
      <c r="L159" s="198">
        <f>IF(I159=2, J160+J161+J162+J163+J164, IF(I159=3, J165, 0))</f>
        <v>3</v>
      </c>
      <c r="M159" s="395" t="s">
        <v>441</v>
      </c>
      <c r="N159" s="365" t="s">
        <v>442</v>
      </c>
    </row>
    <row r="160" spans="1:14" ht="32.450000000000003" customHeight="1" x14ac:dyDescent="0.25">
      <c r="A160" s="416"/>
      <c r="B160" s="469"/>
      <c r="C160" s="469"/>
      <c r="D160" s="469"/>
      <c r="E160" s="469"/>
      <c r="F160" s="469"/>
      <c r="G160" s="469"/>
      <c r="H160" s="469"/>
      <c r="I160" s="34"/>
      <c r="J160" s="17" t="str">
        <f>IF($I$159=2,"2","0")</f>
        <v>2</v>
      </c>
      <c r="K160" s="244"/>
      <c r="L160" s="18"/>
      <c r="M160" s="390"/>
      <c r="N160" s="366"/>
    </row>
    <row r="161" spans="1:14" ht="32.450000000000003" customHeight="1" x14ac:dyDescent="0.25">
      <c r="A161" s="416"/>
      <c r="B161" s="469"/>
      <c r="C161" s="469"/>
      <c r="D161" s="469"/>
      <c r="E161" s="469"/>
      <c r="F161" s="469"/>
      <c r="G161" s="469"/>
      <c r="H161" s="469"/>
      <c r="I161" s="34" t="b">
        <v>1</v>
      </c>
      <c r="J161" s="17" t="str">
        <f>IF($I$161=TRUE,".5","0")</f>
        <v>.5</v>
      </c>
      <c r="K161" s="244"/>
      <c r="L161" s="18" t="str">
        <f>IF(AND($I$159&lt;&gt;2,I161=TRUE),"ERROR","")</f>
        <v/>
      </c>
      <c r="M161" s="390"/>
      <c r="N161" s="366"/>
    </row>
    <row r="162" spans="1:14" ht="26.1" customHeight="1" x14ac:dyDescent="0.25">
      <c r="A162" s="416"/>
      <c r="B162" s="469"/>
      <c r="C162" s="469"/>
      <c r="D162" s="469"/>
      <c r="E162" s="469"/>
      <c r="F162" s="469"/>
      <c r="G162" s="469"/>
      <c r="H162" s="469"/>
      <c r="I162" s="34" t="b">
        <v>1</v>
      </c>
      <c r="J162" s="17" t="str">
        <f>IF($I$162=TRUE,".5","0")</f>
        <v>.5</v>
      </c>
      <c r="K162" s="244"/>
      <c r="L162" s="18" t="str">
        <f>IF(AND($I$159&lt;&gt;2,I162=TRUE),"ERROR","")</f>
        <v/>
      </c>
      <c r="M162" s="390"/>
      <c r="N162" s="366"/>
    </row>
    <row r="163" spans="1:14" ht="24.6" customHeight="1" x14ac:dyDescent="0.25">
      <c r="A163" s="416"/>
      <c r="B163" s="469"/>
      <c r="C163" s="469"/>
      <c r="D163" s="469"/>
      <c r="E163" s="469"/>
      <c r="F163" s="469"/>
      <c r="G163" s="469"/>
      <c r="H163" s="469"/>
      <c r="I163" s="34" t="b">
        <v>0</v>
      </c>
      <c r="J163" s="17" t="str">
        <f>IF($I$163=TRUE,".5","0")</f>
        <v>0</v>
      </c>
      <c r="K163" s="244"/>
      <c r="L163" s="18" t="str">
        <f t="shared" ref="L163:L165" si="8">IF(AND($I$159&lt;&gt;2,I163=TRUE),"ERROR","")</f>
        <v/>
      </c>
      <c r="M163" s="390"/>
      <c r="N163" s="366"/>
    </row>
    <row r="164" spans="1:14" ht="24.6" customHeight="1" x14ac:dyDescent="0.25">
      <c r="A164" s="416"/>
      <c r="B164" s="469"/>
      <c r="C164" s="469"/>
      <c r="D164" s="469"/>
      <c r="E164" s="469"/>
      <c r="F164" s="469"/>
      <c r="G164" s="469"/>
      <c r="H164" s="469"/>
      <c r="I164" s="34" t="b">
        <v>0</v>
      </c>
      <c r="J164" s="17" t="str">
        <f>IF($I$164=TRUE,".5","0")</f>
        <v>0</v>
      </c>
      <c r="K164" s="244"/>
      <c r="L164" s="18" t="str">
        <f t="shared" si="8"/>
        <v/>
      </c>
      <c r="M164" s="474"/>
      <c r="N164" s="432"/>
    </row>
    <row r="165" spans="1:14" ht="27" customHeight="1" thickBot="1" x14ac:dyDescent="0.3">
      <c r="A165" s="417"/>
      <c r="B165" s="470"/>
      <c r="C165" s="470"/>
      <c r="D165" s="470"/>
      <c r="E165" s="470"/>
      <c r="F165" s="470"/>
      <c r="G165" s="470"/>
      <c r="H165" s="470"/>
      <c r="I165" s="35"/>
      <c r="J165" s="17" t="str">
        <f>IF($I$159=3,"4","0")</f>
        <v>0</v>
      </c>
      <c r="K165" s="245"/>
      <c r="L165" s="37" t="str">
        <f t="shared" si="8"/>
        <v/>
      </c>
      <c r="M165" s="391"/>
      <c r="N165" s="367"/>
    </row>
    <row r="166" spans="1:14" ht="15.75" thickBot="1" x14ac:dyDescent="0.3">
      <c r="A166" s="471" t="s">
        <v>142</v>
      </c>
      <c r="B166" s="472"/>
      <c r="C166" s="472"/>
      <c r="D166" s="472"/>
      <c r="E166" s="472"/>
      <c r="F166" s="472"/>
      <c r="G166" s="472"/>
      <c r="H166" s="472"/>
      <c r="I166" s="472"/>
      <c r="J166" s="473"/>
      <c r="K166" s="165"/>
      <c r="L166" s="192">
        <f>L138+L143+L147+L154+L159</f>
        <v>15.2</v>
      </c>
      <c r="M166" s="49"/>
      <c r="N166" s="273"/>
    </row>
    <row r="167" spans="1:14" x14ac:dyDescent="0.25">
      <c r="M167" s="49"/>
      <c r="N167" s="273"/>
    </row>
    <row r="168" spans="1:14" x14ac:dyDescent="0.25">
      <c r="A168" s="294" t="s">
        <v>143</v>
      </c>
      <c r="M168" s="49"/>
      <c r="N168" s="273"/>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B139:H139"/>
    <mergeCell ref="A127:A134"/>
    <mergeCell ref="B127:H127"/>
    <mergeCell ref="M127:M134"/>
    <mergeCell ref="B128:H128"/>
    <mergeCell ref="B129:H129"/>
    <mergeCell ref="B130:H130"/>
    <mergeCell ref="B131:H131"/>
    <mergeCell ref="B132:H132"/>
    <mergeCell ref="B133:H133"/>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A90:L90"/>
    <mergeCell ref="A91:A96"/>
    <mergeCell ref="B91:H91"/>
    <mergeCell ref="M91:M96"/>
    <mergeCell ref="B92:H92"/>
    <mergeCell ref="B93:H93"/>
    <mergeCell ref="A82:A87"/>
    <mergeCell ref="B82:H82"/>
    <mergeCell ref="M82:M87"/>
    <mergeCell ref="N82:N87"/>
    <mergeCell ref="B83:H83"/>
    <mergeCell ref="B84:H84"/>
    <mergeCell ref="B85:H85"/>
    <mergeCell ref="B86:H86"/>
    <mergeCell ref="B87:H87"/>
    <mergeCell ref="A75:A81"/>
    <mergeCell ref="B75:H75"/>
    <mergeCell ref="M75:M81"/>
    <mergeCell ref="N75:N81"/>
    <mergeCell ref="B76:H76"/>
    <mergeCell ref="B77:H77"/>
    <mergeCell ref="B78:H78"/>
    <mergeCell ref="B79:H79"/>
    <mergeCell ref="B80:H80"/>
    <mergeCell ref="B81:H81"/>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57:A61"/>
    <mergeCell ref="B57:H57"/>
    <mergeCell ref="M57:M61"/>
    <mergeCell ref="B58:H58"/>
    <mergeCell ref="B59:H59"/>
    <mergeCell ref="B60:H60"/>
    <mergeCell ref="B61:H61"/>
    <mergeCell ref="M51:M56"/>
    <mergeCell ref="A44:L44"/>
    <mergeCell ref="A45:A50"/>
    <mergeCell ref="B45:H45"/>
    <mergeCell ref="M45:M50"/>
    <mergeCell ref="B46:H46"/>
    <mergeCell ref="B52:H52"/>
    <mergeCell ref="B53:H53"/>
    <mergeCell ref="B54:H54"/>
    <mergeCell ref="B50:H50"/>
    <mergeCell ref="B55:H55"/>
    <mergeCell ref="B56:H56"/>
    <mergeCell ref="A51:A56"/>
    <mergeCell ref="B51:H51"/>
    <mergeCell ref="A28:A33"/>
    <mergeCell ref="B28:H28"/>
    <mergeCell ref="M28:M33"/>
    <mergeCell ref="N28:N33"/>
    <mergeCell ref="B29:H29"/>
    <mergeCell ref="B30:H30"/>
    <mergeCell ref="B31:H31"/>
    <mergeCell ref="B32:H32"/>
    <mergeCell ref="B33:H33"/>
    <mergeCell ref="B36:H36"/>
    <mergeCell ref="B37:H37"/>
    <mergeCell ref="B38:H38"/>
    <mergeCell ref="B39:H39"/>
    <mergeCell ref="B40:H40"/>
    <mergeCell ref="B47:H47"/>
    <mergeCell ref="B48:H48"/>
    <mergeCell ref="B49:H49"/>
    <mergeCell ref="N45:N50"/>
    <mergeCell ref="N34:N41"/>
    <mergeCell ref="B41:H41"/>
    <mergeCell ref="A42:J42"/>
    <mergeCell ref="A43:L43"/>
    <mergeCell ref="A34:A41"/>
    <mergeCell ref="B34:H34"/>
    <mergeCell ref="M34:M41"/>
    <mergeCell ref="B35:H35"/>
    <mergeCell ref="A22:A27"/>
    <mergeCell ref="B22:H22"/>
    <mergeCell ref="M22:M27"/>
    <mergeCell ref="N22:N27"/>
    <mergeCell ref="B23:H23"/>
    <mergeCell ref="B24:H24"/>
    <mergeCell ref="B25:H25"/>
    <mergeCell ref="B26:H26"/>
    <mergeCell ref="B27:H27"/>
    <mergeCell ref="B13:H13"/>
    <mergeCell ref="B14:H14"/>
    <mergeCell ref="B15:H15"/>
    <mergeCell ref="A16:A21"/>
    <mergeCell ref="B16:H16"/>
    <mergeCell ref="M16:M21"/>
    <mergeCell ref="N16:N21"/>
    <mergeCell ref="B17:H17"/>
    <mergeCell ref="B18:H18"/>
    <mergeCell ref="B19:H19"/>
    <mergeCell ref="B20:H20"/>
    <mergeCell ref="B21:H21"/>
    <mergeCell ref="N51:N56"/>
    <mergeCell ref="N103:N108"/>
    <mergeCell ref="N91:N96"/>
    <mergeCell ref="N138:N142"/>
    <mergeCell ref="N57:N61"/>
    <mergeCell ref="N127:N134"/>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s>
  <conditionalFormatting sqref="B30:C33 H30:H33">
    <cfRule type="expression" dxfId="62" priority="15">
      <formula>AND($I$28&lt;&gt;2,I30=TRUE)</formula>
    </cfRule>
  </conditionalFormatting>
  <conditionalFormatting sqref="B112:C121 H112:H121">
    <cfRule type="expression" dxfId="61" priority="14">
      <formula>AND($I$110&lt;&gt;2,I112=TRUE)</formula>
    </cfRule>
  </conditionalFormatting>
  <conditionalFormatting sqref="B124:C126 H124:H126">
    <cfRule type="expression" dxfId="60" priority="13">
      <formula>AND($I$122&lt;&gt;2,I124=TRUE)</formula>
    </cfRule>
  </conditionalFormatting>
  <conditionalFormatting sqref="B130:C133 H130:H133">
    <cfRule type="expression" dxfId="59" priority="12">
      <formula>AND($I$127&lt;&gt;3,I130=TRUE)</formula>
    </cfRule>
  </conditionalFormatting>
  <conditionalFormatting sqref="B140:C142 H140:H142">
    <cfRule type="expression" dxfId="58" priority="11">
      <formula>AND($I$138&lt;&gt;2,I140=TRUE)</formula>
    </cfRule>
  </conditionalFormatting>
  <conditionalFormatting sqref="B149:C153 H149:H153">
    <cfRule type="expression" dxfId="57" priority="10">
      <formula>AND($I$147&lt;&gt;2,I149=TRUE)</formula>
    </cfRule>
  </conditionalFormatting>
  <conditionalFormatting sqref="B156:C158 H156:H158">
    <cfRule type="expression" dxfId="56" priority="9">
      <formula>AND($I$154&lt;&gt;2,I156=TRUE)</formula>
    </cfRule>
  </conditionalFormatting>
  <conditionalFormatting sqref="B161:C163 B164:B165 H161:H163 H165">
    <cfRule type="expression" dxfId="55" priority="8">
      <formula>AND($I$159&lt;&gt;2,I161=TRUE)</formula>
    </cfRule>
  </conditionalFormatting>
  <conditionalFormatting sqref="B65:C66 H65:H66">
    <cfRule type="expression" dxfId="54" priority="7">
      <formula>AND($I$62&lt;&gt;2,I65=TRUE)</formula>
    </cfRule>
  </conditionalFormatting>
  <conditionalFormatting sqref="B67:C69 H67:H69">
    <cfRule type="expression" dxfId="53" priority="6">
      <formula>AND($I$62&lt;&gt;2,I67=TRUE)</formula>
    </cfRule>
  </conditionalFormatting>
  <conditionalFormatting sqref="B49:C50">
    <cfRule type="expression" dxfId="52" priority="5">
      <formula>AND($I$45&lt;&gt;3,I49=TRUE)</formula>
    </cfRule>
  </conditionalFormatting>
  <conditionalFormatting sqref="B60:C61 H60:H61">
    <cfRule type="expression" dxfId="51" priority="4">
      <formula>AND($I$57&lt;&gt;2,I60=TRUE)</formula>
    </cfRule>
  </conditionalFormatting>
  <conditionalFormatting sqref="B78:C81 H78:H81">
    <cfRule type="expression" dxfId="50" priority="3">
      <formula>AND($I$75&lt;&gt;2,I78=TRUE)</formula>
    </cfRule>
  </conditionalFormatting>
  <conditionalFormatting sqref="B37:C37 H37">
    <cfRule type="expression" dxfId="49" priority="2">
      <formula>AND($I$34&lt;&gt;2,I37=TRUE)</formula>
    </cfRule>
  </conditionalFormatting>
  <conditionalFormatting sqref="B38:C41 H38:H41">
    <cfRule type="expression" dxfId="48" priority="1">
      <formula>AND($I$34&lt;&gt;2,I38=TRUE)</formula>
    </cfRule>
  </conditionalFormatting>
  <conditionalFormatting sqref="D30:F33">
    <cfRule type="expression" dxfId="47" priority="16">
      <formula>AND($I$28&lt;&gt;2,L30=TRUE)</formula>
    </cfRule>
  </conditionalFormatting>
  <conditionalFormatting sqref="D112:F121">
    <cfRule type="expression" dxfId="46" priority="17">
      <formula>AND($I$110&lt;&gt;2,L112=TRUE)</formula>
    </cfRule>
  </conditionalFormatting>
  <conditionalFormatting sqref="D124:F126">
    <cfRule type="expression" dxfId="45" priority="18">
      <formula>AND($I$122&lt;&gt;2,L124=TRUE)</formula>
    </cfRule>
  </conditionalFormatting>
  <conditionalFormatting sqref="D130:F133">
    <cfRule type="expression" dxfId="44" priority="19">
      <formula>AND($I$127&lt;&gt;3,L130=TRUE)</formula>
    </cfRule>
  </conditionalFormatting>
  <conditionalFormatting sqref="D140:F142">
    <cfRule type="expression" dxfId="43" priority="20">
      <formula>AND($I$138&lt;&gt;2,L140=TRUE)</formula>
    </cfRule>
  </conditionalFormatting>
  <conditionalFormatting sqref="D149:F153">
    <cfRule type="expression" dxfId="42" priority="21">
      <formula>AND($I$147&lt;&gt;2,L149=TRUE)</formula>
    </cfRule>
  </conditionalFormatting>
  <conditionalFormatting sqref="D156:F158">
    <cfRule type="expression" dxfId="41" priority="22">
      <formula>AND($I$154&lt;&gt;2,L156=TRUE)</formula>
    </cfRule>
  </conditionalFormatting>
  <conditionalFormatting sqref="D161:F163 D165:F165">
    <cfRule type="expression" dxfId="40" priority="23">
      <formula>AND($I$159&lt;&gt;2,L161=TRUE)</formula>
    </cfRule>
  </conditionalFormatting>
  <conditionalFormatting sqref="D65:F66">
    <cfRule type="expression" dxfId="39" priority="24">
      <formula>AND($I$62&lt;&gt;2,L65=TRUE)</formula>
    </cfRule>
  </conditionalFormatting>
  <conditionalFormatting sqref="D67:F69">
    <cfRule type="expression" dxfId="38" priority="25">
      <formula>AND($I$62&lt;&gt;2,L67=TRUE)</formula>
    </cfRule>
  </conditionalFormatting>
  <conditionalFormatting sqref="D49:F50">
    <cfRule type="expression" dxfId="37" priority="26">
      <formula>AND($I$45&lt;&gt;2,L49=TRUE)</formula>
    </cfRule>
  </conditionalFormatting>
  <conditionalFormatting sqref="D60:F61">
    <cfRule type="expression" dxfId="36" priority="27">
      <formula>AND($I$57&lt;&gt;2,L60=TRUE)</formula>
    </cfRule>
  </conditionalFormatting>
  <conditionalFormatting sqref="D78:F81">
    <cfRule type="expression" dxfId="35" priority="28">
      <formula>AND($I$75&lt;&gt;2,L78=TRUE)</formula>
    </cfRule>
  </conditionalFormatting>
  <conditionalFormatting sqref="D37:F37">
    <cfRule type="expression" dxfId="34" priority="29">
      <formula>AND($I$34&lt;&gt;2,L37=TRUE)</formula>
    </cfRule>
  </conditionalFormatting>
  <conditionalFormatting sqref="D38:F41">
    <cfRule type="expression" dxfId="33" priority="30">
      <formula>AND($I$34&lt;&gt;2,L38=TRUE)</formula>
    </cfRule>
  </conditionalFormatting>
  <conditionalFormatting sqref="C165">
    <cfRule type="expression" dxfId="32" priority="31">
      <formula>AND($I$159&lt;&gt;2,J164=TRUE)</formula>
    </cfRule>
  </conditionalFormatting>
  <conditionalFormatting sqref="G30:G33">
    <cfRule type="expression" dxfId="31" priority="223">
      <formula>AND($I$28&lt;&gt;2,#REF!=TRUE)</formula>
    </cfRule>
  </conditionalFormatting>
  <conditionalFormatting sqref="G112:G121">
    <cfRule type="expression" dxfId="30" priority="226">
      <formula>AND($I$110&lt;&gt;2,#REF!=TRUE)</formula>
    </cfRule>
  </conditionalFormatting>
  <conditionalFormatting sqref="G124:G126">
    <cfRule type="expression" dxfId="29" priority="229">
      <formula>AND($I$122&lt;&gt;2,#REF!=TRUE)</formula>
    </cfRule>
  </conditionalFormatting>
  <conditionalFormatting sqref="G130:G133">
    <cfRule type="expression" dxfId="28" priority="232">
      <formula>AND($I$127&lt;&gt;3,#REF!=TRUE)</formula>
    </cfRule>
  </conditionalFormatting>
  <conditionalFormatting sqref="G140:G142">
    <cfRule type="expression" dxfId="27" priority="235">
      <formula>AND($I$138&lt;&gt;2,#REF!=TRUE)</formula>
    </cfRule>
  </conditionalFormatting>
  <conditionalFormatting sqref="G149:G153">
    <cfRule type="expression" dxfId="26" priority="238">
      <formula>AND($I$147&lt;&gt;2,#REF!=TRUE)</formula>
    </cfRule>
  </conditionalFormatting>
  <conditionalFormatting sqref="G156:G158">
    <cfRule type="expression" dxfId="25" priority="241">
      <formula>AND($I$154&lt;&gt;2,#REF!=TRUE)</formula>
    </cfRule>
  </conditionalFormatting>
  <conditionalFormatting sqref="G161:G163 G165">
    <cfRule type="expression" dxfId="24" priority="244">
      <formula>AND($I$159&lt;&gt;2,#REF!=TRUE)</formula>
    </cfRule>
  </conditionalFormatting>
  <conditionalFormatting sqref="G65:G66">
    <cfRule type="expression" dxfId="23" priority="250">
      <formula>AND($I$62&lt;&gt;2,#REF!=TRUE)</formula>
    </cfRule>
  </conditionalFormatting>
  <conditionalFormatting sqref="G67:G69">
    <cfRule type="expression" dxfId="22" priority="253">
      <formula>AND($I$62&lt;&gt;2,#REF!=TRUE)</formula>
    </cfRule>
  </conditionalFormatting>
  <conditionalFormatting sqref="H49:H50">
    <cfRule type="expression" dxfId="21" priority="255">
      <formula>AND($I$45&lt;&gt;2,O49=TRUE)</formula>
    </cfRule>
  </conditionalFormatting>
  <conditionalFormatting sqref="G49:G50">
    <cfRule type="expression" dxfId="20" priority="256">
      <formula>AND($I$45&lt;&gt;2,#REF!=TRUE)</formula>
    </cfRule>
  </conditionalFormatting>
  <conditionalFormatting sqref="G60:G61">
    <cfRule type="expression" dxfId="19" priority="259">
      <formula>AND($I$57&lt;&gt;2,#REF!=TRUE)</formula>
    </cfRule>
  </conditionalFormatting>
  <conditionalFormatting sqref="G78:G81">
    <cfRule type="expression" dxfId="18" priority="262">
      <formula>AND($I$75&lt;&gt;2,#REF!=TRUE)</formula>
    </cfRule>
  </conditionalFormatting>
  <conditionalFormatting sqref="G37">
    <cfRule type="expression" dxfId="17" priority="265">
      <formula>AND($I$34&lt;&gt;2,#REF!=TRUE)</formula>
    </cfRule>
  </conditionalFormatting>
  <conditionalFormatting sqref="G38:G41">
    <cfRule type="expression" dxfId="16" priority="268">
      <formula>AND($I$34&lt;&gt;2,#REF!=TRUE)</formula>
    </cfRule>
  </conditionalFormatting>
  <pageMargins left="0.7" right="0.7" top="0.75" bottom="0.75" header="0.3" footer="0.3"/>
  <pageSetup scale="71" fitToHeight="0" orientation="landscape" r:id="rId1"/>
  <rowBreaks count="10" manualBreakCount="10">
    <brk id="15" max="14" man="1"/>
    <brk id="27" max="14" man="1"/>
    <brk id="42" max="14" man="1"/>
    <brk id="56" max="14" man="1"/>
    <brk id="69" max="14" man="1"/>
    <brk id="88" max="14" man="1"/>
    <brk id="102" max="14" man="1"/>
    <brk id="121" max="14" man="1"/>
    <brk id="135" max="14" man="1"/>
    <brk id="146" max="14" man="1"/>
  </rowBreaks>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1</xdr:col>
                    <xdr:colOff>28575</xdr:colOff>
                    <xdr:row>9</xdr:row>
                    <xdr:rowOff>28575</xdr:rowOff>
                  </from>
                  <to>
                    <xdr:col>3</xdr:col>
                    <xdr:colOff>523875</xdr:colOff>
                    <xdr:row>10</xdr:row>
                    <xdr:rowOff>0</xdr:rowOff>
                  </to>
                </anchor>
              </controlPr>
            </control>
          </mc:Choice>
        </mc:AlternateContent>
        <mc:AlternateContent xmlns:mc="http://schemas.openxmlformats.org/markup-compatibility/2006">
          <mc:Choice Requires="x14">
            <control shapeId="34818" r:id="rId5" name="Group Box 2">
              <controlPr defaultSize="0" autoFill="0" autoPict="0">
                <anchor moveWithCells="1">
                  <from>
                    <xdr:col>1</xdr:col>
                    <xdr:colOff>9525</xdr:colOff>
                    <xdr:row>9</xdr:row>
                    <xdr:rowOff>9525</xdr:rowOff>
                  </from>
                  <to>
                    <xdr:col>7</xdr:col>
                    <xdr:colOff>457200</xdr:colOff>
                    <xdr:row>15</xdr:row>
                    <xdr:rowOff>9525</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1</xdr:col>
                    <xdr:colOff>38100</xdr:colOff>
                    <xdr:row>11</xdr:row>
                    <xdr:rowOff>9525</xdr:rowOff>
                  </from>
                  <to>
                    <xdr:col>7</xdr:col>
                    <xdr:colOff>142875</xdr:colOff>
                    <xdr:row>12</xdr:row>
                    <xdr:rowOff>0</xdr:rowOff>
                  </to>
                </anchor>
              </controlPr>
            </control>
          </mc:Choice>
        </mc:AlternateContent>
        <mc:AlternateContent xmlns:mc="http://schemas.openxmlformats.org/markup-compatibility/2006">
          <mc:Choice Requires="x14">
            <control shapeId="34820"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4821"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4822"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4823" r:id="rId10" name="Option Button 7">
              <controlPr defaultSize="0" autoFill="0" autoLine="0" autoPict="0">
                <anchor moveWithCells="1">
                  <from>
                    <xdr:col>1</xdr:col>
                    <xdr:colOff>28575</xdr:colOff>
                    <xdr:row>15</xdr:row>
                    <xdr:rowOff>28575</xdr:rowOff>
                  </from>
                  <to>
                    <xdr:col>3</xdr:col>
                    <xdr:colOff>523875</xdr:colOff>
                    <xdr:row>16</xdr:row>
                    <xdr:rowOff>0</xdr:rowOff>
                  </to>
                </anchor>
              </controlPr>
            </control>
          </mc:Choice>
        </mc:AlternateContent>
        <mc:AlternateContent xmlns:mc="http://schemas.openxmlformats.org/markup-compatibility/2006">
          <mc:Choice Requires="x14">
            <control shapeId="34824" r:id="rId11" name="Option Button 8">
              <controlPr defaultSize="0" autoFill="0" autoLine="0" autoPict="0">
                <anchor moveWithCells="1">
                  <from>
                    <xdr:col>1</xdr:col>
                    <xdr:colOff>28575</xdr:colOff>
                    <xdr:row>17</xdr:row>
                    <xdr:rowOff>28575</xdr:rowOff>
                  </from>
                  <to>
                    <xdr:col>7</xdr:col>
                    <xdr:colOff>390525</xdr:colOff>
                    <xdr:row>17</xdr:row>
                    <xdr:rowOff>504825</xdr:rowOff>
                  </to>
                </anchor>
              </controlPr>
            </control>
          </mc:Choice>
        </mc:AlternateContent>
        <mc:AlternateContent xmlns:mc="http://schemas.openxmlformats.org/markup-compatibility/2006">
          <mc:Choice Requires="x14">
            <control shapeId="34825" r:id="rId12" name="Option Button 9">
              <controlPr defaultSize="0" autoFill="0" autoLine="0" autoPict="0">
                <anchor moveWithCells="1">
                  <from>
                    <xdr:col>1</xdr:col>
                    <xdr:colOff>28575</xdr:colOff>
                    <xdr:row>18</xdr:row>
                    <xdr:rowOff>0</xdr:rowOff>
                  </from>
                  <to>
                    <xdr:col>7</xdr:col>
                    <xdr:colOff>295275</xdr:colOff>
                    <xdr:row>19</xdr:row>
                    <xdr:rowOff>0</xdr:rowOff>
                  </to>
                </anchor>
              </controlPr>
            </control>
          </mc:Choice>
        </mc:AlternateContent>
        <mc:AlternateContent xmlns:mc="http://schemas.openxmlformats.org/markup-compatibility/2006">
          <mc:Choice Requires="x14">
            <control shapeId="34826" r:id="rId13" name="Option Button 10">
              <controlPr defaultSize="0" autoFill="0" autoLine="0" autoPict="0">
                <anchor moveWithCells="1">
                  <from>
                    <xdr:col>1</xdr:col>
                    <xdr:colOff>28575</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4827" r:id="rId14" name="Option Button 11">
              <controlPr defaultSize="0" autoFill="0" autoLine="0" autoPict="0">
                <anchor moveWithCells="1">
                  <from>
                    <xdr:col>1</xdr:col>
                    <xdr:colOff>28575</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4828" r:id="rId15" name="Option Button 12">
              <controlPr defaultSize="0" autoFill="0" autoLine="0" autoPict="0">
                <anchor moveWithCells="1">
                  <from>
                    <xdr:col>1</xdr:col>
                    <xdr:colOff>28575</xdr:colOff>
                    <xdr:row>23</xdr:row>
                    <xdr:rowOff>28575</xdr:rowOff>
                  </from>
                  <to>
                    <xdr:col>7</xdr:col>
                    <xdr:colOff>76200</xdr:colOff>
                    <xdr:row>23</xdr:row>
                    <xdr:rowOff>523875</xdr:rowOff>
                  </to>
                </anchor>
              </controlPr>
            </control>
          </mc:Choice>
        </mc:AlternateContent>
        <mc:AlternateContent xmlns:mc="http://schemas.openxmlformats.org/markup-compatibility/2006">
          <mc:Choice Requires="x14">
            <control shapeId="34829" r:id="rId16" name="Option Button 13">
              <controlPr defaultSize="0" autoFill="0" autoLine="0" autoPict="0">
                <anchor moveWithCells="1">
                  <from>
                    <xdr:col>1</xdr:col>
                    <xdr:colOff>28575</xdr:colOff>
                    <xdr:row>24</xdr:row>
                    <xdr:rowOff>0</xdr:rowOff>
                  </from>
                  <to>
                    <xdr:col>7</xdr:col>
                    <xdr:colOff>76200</xdr:colOff>
                    <xdr:row>25</xdr:row>
                    <xdr:rowOff>0</xdr:rowOff>
                  </to>
                </anchor>
              </controlPr>
            </control>
          </mc:Choice>
        </mc:AlternateContent>
        <mc:AlternateContent xmlns:mc="http://schemas.openxmlformats.org/markup-compatibility/2006">
          <mc:Choice Requires="x14">
            <control shapeId="34830"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4831"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4832" r:id="rId19" name="Option Button 16">
              <controlPr defaultSize="0" autoFill="0" autoLine="0" autoPict="0">
                <anchor moveWithCells="1">
                  <from>
                    <xdr:col>1</xdr:col>
                    <xdr:colOff>47625</xdr:colOff>
                    <xdr:row>27</xdr:row>
                    <xdr:rowOff>28575</xdr:rowOff>
                  </from>
                  <to>
                    <xdr:col>7</xdr:col>
                    <xdr:colOff>342900</xdr:colOff>
                    <xdr:row>28</xdr:row>
                    <xdr:rowOff>0</xdr:rowOff>
                  </to>
                </anchor>
              </controlPr>
            </control>
          </mc:Choice>
        </mc:AlternateContent>
        <mc:AlternateContent xmlns:mc="http://schemas.openxmlformats.org/markup-compatibility/2006">
          <mc:Choice Requires="x14">
            <control shapeId="34833"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4834"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4835"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4836" r:id="rId23" name="Group Box 20">
              <controlPr defaultSize="0" autoFill="0" autoPict="0">
                <anchor moveWithCells="1">
                  <from>
                    <xdr:col>1</xdr:col>
                    <xdr:colOff>0</xdr:colOff>
                    <xdr:row>44</xdr:row>
                    <xdr:rowOff>0</xdr:rowOff>
                  </from>
                  <to>
                    <xdr:col>7</xdr:col>
                    <xdr:colOff>457200</xdr:colOff>
                    <xdr:row>49</xdr:row>
                    <xdr:rowOff>1171575</xdr:rowOff>
                  </to>
                </anchor>
              </controlPr>
            </control>
          </mc:Choice>
        </mc:AlternateContent>
        <mc:AlternateContent xmlns:mc="http://schemas.openxmlformats.org/markup-compatibility/2006">
          <mc:Choice Requires="x14">
            <control shapeId="34837" r:id="rId24" name="Option Button 21">
              <controlPr defaultSize="0" autoFill="0" autoLine="0" autoPict="0">
                <anchor moveWithCells="1">
                  <from>
                    <xdr:col>1</xdr:col>
                    <xdr:colOff>28575</xdr:colOff>
                    <xdr:row>51</xdr:row>
                    <xdr:rowOff>28575</xdr:rowOff>
                  </from>
                  <to>
                    <xdr:col>7</xdr:col>
                    <xdr:colOff>428625</xdr:colOff>
                    <xdr:row>51</xdr:row>
                    <xdr:rowOff>314325</xdr:rowOff>
                  </to>
                </anchor>
              </controlPr>
            </control>
          </mc:Choice>
        </mc:AlternateContent>
        <mc:AlternateContent xmlns:mc="http://schemas.openxmlformats.org/markup-compatibility/2006">
          <mc:Choice Requires="x14">
            <control shapeId="34838" r:id="rId25" name="Option Button 22">
              <controlPr defaultSize="0" autoFill="0" autoLine="0" autoPict="0">
                <anchor moveWithCells="1">
                  <from>
                    <xdr:col>1</xdr:col>
                    <xdr:colOff>28575</xdr:colOff>
                    <xdr:row>53</xdr:row>
                    <xdr:rowOff>28575</xdr:rowOff>
                  </from>
                  <to>
                    <xdr:col>7</xdr:col>
                    <xdr:colOff>104775</xdr:colOff>
                    <xdr:row>53</xdr:row>
                    <xdr:rowOff>409575</xdr:rowOff>
                  </to>
                </anchor>
              </controlPr>
            </control>
          </mc:Choice>
        </mc:AlternateContent>
        <mc:AlternateContent xmlns:mc="http://schemas.openxmlformats.org/markup-compatibility/2006">
          <mc:Choice Requires="x14">
            <control shapeId="34839" r:id="rId26" name="Option Button 23">
              <controlPr defaultSize="0" autoFill="0" autoLine="0" autoPict="0">
                <anchor moveWithCells="1">
                  <from>
                    <xdr:col>1</xdr:col>
                    <xdr:colOff>28575</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4840" r:id="rId27" name="Option Button 24">
              <controlPr defaultSize="0" autoFill="0" autoLine="0" autoPict="0">
                <anchor moveWithCells="1">
                  <from>
                    <xdr:col>1</xdr:col>
                    <xdr:colOff>28575</xdr:colOff>
                    <xdr:row>55</xdr:row>
                    <xdr:rowOff>28575</xdr:rowOff>
                  </from>
                  <to>
                    <xdr:col>7</xdr:col>
                    <xdr:colOff>180975</xdr:colOff>
                    <xdr:row>55</xdr:row>
                    <xdr:rowOff>447675</xdr:rowOff>
                  </to>
                </anchor>
              </controlPr>
            </control>
          </mc:Choice>
        </mc:AlternateContent>
        <mc:AlternateContent xmlns:mc="http://schemas.openxmlformats.org/markup-compatibility/2006">
          <mc:Choice Requires="x14">
            <control shapeId="34841"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4842"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4843"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4844"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4845"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4846"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4847" r:id="rId34" name="Group Box 31">
              <controlPr defaultSize="0" autoFill="0" autoPict="0">
                <anchor moveWithCells="1">
                  <from>
                    <xdr:col>1</xdr:col>
                    <xdr:colOff>0</xdr:colOff>
                    <xdr:row>74</xdr:row>
                    <xdr:rowOff>0</xdr:rowOff>
                  </from>
                  <to>
                    <xdr:col>7</xdr:col>
                    <xdr:colOff>457200</xdr:colOff>
                    <xdr:row>81</xdr:row>
                    <xdr:rowOff>0</xdr:rowOff>
                  </to>
                </anchor>
              </controlPr>
            </control>
          </mc:Choice>
        </mc:AlternateContent>
        <mc:AlternateContent xmlns:mc="http://schemas.openxmlformats.org/markup-compatibility/2006">
          <mc:Choice Requires="x14">
            <control shapeId="34848" r:id="rId35" name="Option Button 32">
              <controlPr defaultSize="0" autoFill="0" autoLine="0" autoPict="0">
                <anchor moveWithCells="1">
                  <from>
                    <xdr:col>1</xdr:col>
                    <xdr:colOff>28575</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4849" r:id="rId36" name="Option Button 33">
              <controlPr defaultSize="0" autoFill="0" autoLine="0" autoPict="0">
                <anchor moveWithCells="1">
                  <from>
                    <xdr:col>1</xdr:col>
                    <xdr:colOff>28575</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4850" r:id="rId37" name="Option Button 34">
              <controlPr defaultSize="0" autoFill="0" autoLine="0" autoPict="0">
                <anchor moveWithCells="1">
                  <from>
                    <xdr:col>1</xdr:col>
                    <xdr:colOff>28575</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4851" r:id="rId38" name="Option Button 35">
              <controlPr defaultSize="0" autoFill="0" autoLine="0" autoPict="0">
                <anchor moveWithCells="1">
                  <from>
                    <xdr:col>1</xdr:col>
                    <xdr:colOff>28575</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4852" r:id="rId39" name="Option Button 36">
              <controlPr defaultSize="0" autoFill="0" autoLine="0" autoPict="0">
                <anchor moveWithCells="1">
                  <from>
                    <xdr:col>1</xdr:col>
                    <xdr:colOff>28575</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4853"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4854" r:id="rId41" name="Option Button 38">
              <controlPr defaultSize="0" autoFill="0" autoLine="0" autoPict="0">
                <anchor moveWithCells="1">
                  <from>
                    <xdr:col>1</xdr:col>
                    <xdr:colOff>28575</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4855" r:id="rId42" name="Option Button 39">
              <controlPr defaultSize="0" autoFill="0" autoLine="0" autoPict="0">
                <anchor moveWithCells="1">
                  <from>
                    <xdr:col>1</xdr:col>
                    <xdr:colOff>28575</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4856" r:id="rId43" name="Option Button 40">
              <controlPr defaultSize="0" autoFill="0" autoLine="0" autoPict="0">
                <anchor moveWithCells="1">
                  <from>
                    <xdr:col>1</xdr:col>
                    <xdr:colOff>28575</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4857" r:id="rId44" name="Option Button 41">
              <controlPr defaultSize="0" autoFill="0" autoLine="0" autoPict="0">
                <anchor moveWithCells="1">
                  <from>
                    <xdr:col>1</xdr:col>
                    <xdr:colOff>28575</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4858" r:id="rId45" name="Option Button 42">
              <controlPr defaultSize="0" autoFill="0" autoLine="0" autoPict="0">
                <anchor moveWithCells="1">
                  <from>
                    <xdr:col>1</xdr:col>
                    <xdr:colOff>28575</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4859"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4860" r:id="rId47" name="Option Button 44">
              <controlPr defaultSize="0" autoFill="0" autoLine="0" autoPict="0">
                <anchor moveWithCells="1">
                  <from>
                    <xdr:col>1</xdr:col>
                    <xdr:colOff>28575</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4861" r:id="rId48" name="Option Button 45">
              <controlPr defaultSize="0" autoFill="0" autoLine="0" autoPict="0">
                <anchor moveWithCells="1">
                  <from>
                    <xdr:col>1</xdr:col>
                    <xdr:colOff>28575</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4862" r:id="rId49" name="Option Button 46">
              <controlPr defaultSize="0" autoFill="0" autoLine="0" autoPict="0">
                <anchor moveWithCells="1">
                  <from>
                    <xdr:col>1</xdr:col>
                    <xdr:colOff>28575</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4863" r:id="rId50" name="Option Button 47">
              <controlPr defaultSize="0" autoFill="0" autoLine="0" autoPict="0">
                <anchor moveWithCells="1">
                  <from>
                    <xdr:col>1</xdr:col>
                    <xdr:colOff>28575</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4864"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4865" r:id="rId52" name="Option Button 49">
              <controlPr defaultSize="0" autoFill="0" autoLine="0" autoPict="0">
                <anchor moveWithCells="1">
                  <from>
                    <xdr:col>1</xdr:col>
                    <xdr:colOff>28575</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4866" r:id="rId53" name="Option Button 50">
              <controlPr defaultSize="0" autoFill="0" autoLine="0" autoPict="0">
                <anchor moveWithCells="1">
                  <from>
                    <xdr:col>1</xdr:col>
                    <xdr:colOff>28575</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4867"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4868"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4869"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4870"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4871"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4872"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4873"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4874"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4875"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4876"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4877"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4878" r:id="rId65" name="Option Button 62">
              <controlPr defaultSize="0" autoFill="0" autoLine="0" autoPict="0">
                <anchor moveWithCells="1">
                  <from>
                    <xdr:col>1</xdr:col>
                    <xdr:colOff>28575</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4879" r:id="rId66" name="Option Button 63">
              <controlPr defaultSize="0" autoFill="0" autoLine="0" autoPict="0">
                <anchor moveWithCells="1">
                  <from>
                    <xdr:col>1</xdr:col>
                    <xdr:colOff>28575</xdr:colOff>
                    <xdr:row>122</xdr:row>
                    <xdr:rowOff>28575</xdr:rowOff>
                  </from>
                  <to>
                    <xdr:col>7</xdr:col>
                    <xdr:colOff>295275</xdr:colOff>
                    <xdr:row>123</xdr:row>
                    <xdr:rowOff>28575</xdr:rowOff>
                  </to>
                </anchor>
              </controlPr>
            </control>
          </mc:Choice>
        </mc:AlternateContent>
        <mc:AlternateContent xmlns:mc="http://schemas.openxmlformats.org/markup-compatibility/2006">
          <mc:Choice Requires="x14">
            <control shapeId="34880" r:id="rId67" name="Check Box 64">
              <controlPr defaultSize="0" autoFill="0" autoLine="0" autoPict="0">
                <anchor moveWithCells="1">
                  <from>
                    <xdr:col>1</xdr:col>
                    <xdr:colOff>304800</xdr:colOff>
                    <xdr:row>123</xdr:row>
                    <xdr:rowOff>38100</xdr:rowOff>
                  </from>
                  <to>
                    <xdr:col>7</xdr:col>
                    <xdr:colOff>314325</xdr:colOff>
                    <xdr:row>123</xdr:row>
                    <xdr:rowOff>485775</xdr:rowOff>
                  </to>
                </anchor>
              </controlPr>
            </control>
          </mc:Choice>
        </mc:AlternateContent>
        <mc:AlternateContent xmlns:mc="http://schemas.openxmlformats.org/markup-compatibility/2006">
          <mc:Choice Requires="x14">
            <control shapeId="34881"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4882"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4883" r:id="rId70" name="Option Button 67">
              <controlPr defaultSize="0" autoFill="0" autoLine="0" autoPict="0">
                <anchor moveWithCells="1">
                  <from>
                    <xdr:col>1</xdr:col>
                    <xdr:colOff>28575</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4884" r:id="rId71" name="Option Button 68">
              <controlPr defaultSize="0" autoFill="0" autoLine="0" autoPict="0">
                <anchor moveWithCells="1">
                  <from>
                    <xdr:col>1</xdr:col>
                    <xdr:colOff>28575</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4885" r:id="rId72" name="Option Button 69">
              <controlPr defaultSize="0" autoFill="0" autoLine="0" autoPict="0">
                <anchor moveWithCells="1">
                  <from>
                    <xdr:col>1</xdr:col>
                    <xdr:colOff>28575</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4886"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4887"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4888"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4889"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4890" r:id="rId77" name="Option Button 74">
              <controlPr defaultSize="0" autoFill="0" autoLine="0" autoPict="0">
                <anchor moveWithCells="1">
                  <from>
                    <xdr:col>1</xdr:col>
                    <xdr:colOff>28575</xdr:colOff>
                    <xdr:row>133</xdr:row>
                    <xdr:rowOff>28575</xdr:rowOff>
                  </from>
                  <to>
                    <xdr:col>7</xdr:col>
                    <xdr:colOff>295275</xdr:colOff>
                    <xdr:row>134</xdr:row>
                    <xdr:rowOff>28575</xdr:rowOff>
                  </to>
                </anchor>
              </controlPr>
            </control>
          </mc:Choice>
        </mc:AlternateContent>
        <mc:AlternateContent xmlns:mc="http://schemas.openxmlformats.org/markup-compatibility/2006">
          <mc:Choice Requires="x14">
            <control shapeId="34891"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4892" r:id="rId79" name="Option Button 76">
              <controlPr defaultSize="0" autoFill="0" autoLine="0" autoPict="0">
                <anchor moveWithCells="1">
                  <from>
                    <xdr:col>1</xdr:col>
                    <xdr:colOff>28575</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4893" r:id="rId80" name="Option Button 77">
              <controlPr defaultSize="0" autoFill="0" autoLine="0" autoPict="0">
                <anchor moveWithCells="1">
                  <from>
                    <xdr:col>1</xdr:col>
                    <xdr:colOff>28575</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4894" r:id="rId81" name="Check Box 78">
              <controlPr defaultSize="0" autoFill="0" autoLine="0" autoPict="0">
                <anchor moveWithCells="1">
                  <from>
                    <xdr:col>1</xdr:col>
                    <xdr:colOff>304800</xdr:colOff>
                    <xdr:row>139</xdr:row>
                    <xdr:rowOff>38100</xdr:rowOff>
                  </from>
                  <to>
                    <xdr:col>7</xdr:col>
                    <xdr:colOff>314325</xdr:colOff>
                    <xdr:row>139</xdr:row>
                    <xdr:rowOff>333375</xdr:rowOff>
                  </to>
                </anchor>
              </controlPr>
            </control>
          </mc:Choice>
        </mc:AlternateContent>
        <mc:AlternateContent xmlns:mc="http://schemas.openxmlformats.org/markup-compatibility/2006">
          <mc:Choice Requires="x14">
            <control shapeId="34895"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4896" r:id="rId83"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34897"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4898" r:id="rId85" name="Option Button 82">
              <controlPr defaultSize="0" autoFill="0" autoLine="0" autoPict="0">
                <anchor moveWithCells="1">
                  <from>
                    <xdr:col>1</xdr:col>
                    <xdr:colOff>28575</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4899" r:id="rId86" name="Option Button 83">
              <controlPr defaultSize="0" autoFill="0" autoLine="0" autoPict="0">
                <anchor moveWithCells="1">
                  <from>
                    <xdr:col>1</xdr:col>
                    <xdr:colOff>28575</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4900" r:id="rId87" name="Option Button 84">
              <controlPr defaultSize="0" autoFill="0" autoLine="0" autoPict="0">
                <anchor moveWithCells="1">
                  <from>
                    <xdr:col>1</xdr:col>
                    <xdr:colOff>28575</xdr:colOff>
                    <xdr:row>144</xdr:row>
                    <xdr:rowOff>28575</xdr:rowOff>
                  </from>
                  <to>
                    <xdr:col>7</xdr:col>
                    <xdr:colOff>295275</xdr:colOff>
                    <xdr:row>144</xdr:row>
                    <xdr:rowOff>400050</xdr:rowOff>
                  </to>
                </anchor>
              </controlPr>
            </control>
          </mc:Choice>
        </mc:AlternateContent>
        <mc:AlternateContent xmlns:mc="http://schemas.openxmlformats.org/markup-compatibility/2006">
          <mc:Choice Requires="x14">
            <control shapeId="34903" r:id="rId88" name="Option Button 87">
              <controlPr defaultSize="0" autoFill="0" autoLine="0" autoPict="0">
                <anchor moveWithCells="1">
                  <from>
                    <xdr:col>1</xdr:col>
                    <xdr:colOff>28575</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4904" r:id="rId89" name="Option Button 88">
              <controlPr defaultSize="0" autoFill="0" autoLine="0" autoPict="0">
                <anchor moveWithCells="1">
                  <from>
                    <xdr:col>1</xdr:col>
                    <xdr:colOff>28575</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4905" r:id="rId90"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4906" r:id="rId91"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4907" r:id="rId92"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4908" r:id="rId93"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4909" r:id="rId94"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4910" r:id="rId95" name="Group Box 94">
              <controlPr defaultSize="0" autoFill="0" autoPict="0">
                <anchor moveWithCells="1">
                  <from>
                    <xdr:col>1</xdr:col>
                    <xdr:colOff>0</xdr:colOff>
                    <xdr:row>145</xdr:row>
                    <xdr:rowOff>723900</xdr:rowOff>
                  </from>
                  <to>
                    <xdr:col>7</xdr:col>
                    <xdr:colOff>457200</xdr:colOff>
                    <xdr:row>152</xdr:row>
                    <xdr:rowOff>304800</xdr:rowOff>
                  </to>
                </anchor>
              </controlPr>
            </control>
          </mc:Choice>
        </mc:AlternateContent>
        <mc:AlternateContent xmlns:mc="http://schemas.openxmlformats.org/markup-compatibility/2006">
          <mc:Choice Requires="x14">
            <control shapeId="34911" r:id="rId96" name="Option Button 95">
              <controlPr defaultSize="0" autoFill="0" autoLine="0" autoPict="0">
                <anchor moveWithCells="1">
                  <from>
                    <xdr:col>1</xdr:col>
                    <xdr:colOff>28575</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4912" r:id="rId97" name="Option Button 96">
              <controlPr defaultSize="0" autoFill="0" autoLine="0" autoPict="0">
                <anchor moveWithCells="1">
                  <from>
                    <xdr:col>1</xdr:col>
                    <xdr:colOff>28575</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4913" r:id="rId98"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4914" r:id="rId99" name="Check Box 98">
              <controlPr defaultSize="0" autoFill="0" autoLine="0" autoPict="0">
                <anchor moveWithCells="1">
                  <from>
                    <xdr:col>1</xdr:col>
                    <xdr:colOff>304800</xdr:colOff>
                    <xdr:row>157</xdr:row>
                    <xdr:rowOff>38100</xdr:rowOff>
                  </from>
                  <to>
                    <xdr:col>7</xdr:col>
                    <xdr:colOff>314325</xdr:colOff>
                    <xdr:row>157</xdr:row>
                    <xdr:rowOff>342900</xdr:rowOff>
                  </to>
                </anchor>
              </controlPr>
            </control>
          </mc:Choice>
        </mc:AlternateContent>
        <mc:AlternateContent xmlns:mc="http://schemas.openxmlformats.org/markup-compatibility/2006">
          <mc:Choice Requires="x14">
            <control shapeId="34915" r:id="rId100" name="Group Box 99">
              <controlPr defaultSize="0" autoFill="0" autoPict="0">
                <anchor moveWithCells="1">
                  <from>
                    <xdr:col>1</xdr:col>
                    <xdr:colOff>0</xdr:colOff>
                    <xdr:row>153</xdr:row>
                    <xdr:rowOff>9525</xdr:rowOff>
                  </from>
                  <to>
                    <xdr:col>7</xdr:col>
                    <xdr:colOff>457200</xdr:colOff>
                    <xdr:row>157</xdr:row>
                    <xdr:rowOff>790575</xdr:rowOff>
                  </to>
                </anchor>
              </controlPr>
            </control>
          </mc:Choice>
        </mc:AlternateContent>
        <mc:AlternateContent xmlns:mc="http://schemas.openxmlformats.org/markup-compatibility/2006">
          <mc:Choice Requires="x14">
            <control shapeId="34916" r:id="rId101" name="Option Button 100">
              <controlPr defaultSize="0" autoFill="0" autoLine="0" autoPict="0">
                <anchor moveWithCells="1">
                  <from>
                    <xdr:col>1</xdr:col>
                    <xdr:colOff>28575</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4917" r:id="rId102" name="Option Button 101">
              <controlPr defaultSize="0" autoFill="0" autoLine="0" autoPict="0">
                <anchor moveWithCells="1">
                  <from>
                    <xdr:col>1</xdr:col>
                    <xdr:colOff>28575</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4918" r:id="rId103"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4919" r:id="rId104"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4920" r:id="rId105" name="Check Box 104">
              <controlPr defaultSize="0" autoFill="0" autoLine="0" autoPict="0">
                <anchor moveWithCells="1">
                  <from>
                    <xdr:col>1</xdr:col>
                    <xdr:colOff>304800</xdr:colOff>
                    <xdr:row>163</xdr:row>
                    <xdr:rowOff>28575</xdr:rowOff>
                  </from>
                  <to>
                    <xdr:col>7</xdr:col>
                    <xdr:colOff>314325</xdr:colOff>
                    <xdr:row>164</xdr:row>
                    <xdr:rowOff>28575</xdr:rowOff>
                  </to>
                </anchor>
              </controlPr>
            </control>
          </mc:Choice>
        </mc:AlternateContent>
        <mc:AlternateContent xmlns:mc="http://schemas.openxmlformats.org/markup-compatibility/2006">
          <mc:Choice Requires="x14">
            <control shapeId="34921" r:id="rId106"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4922" r:id="rId107"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4923" r:id="rId108" name="Option Button 107">
              <controlPr defaultSize="0" autoFill="0" autoLine="0" autoPict="0">
                <anchor moveWithCells="1">
                  <from>
                    <xdr:col>1</xdr:col>
                    <xdr:colOff>28575</xdr:colOff>
                    <xdr:row>103</xdr:row>
                    <xdr:rowOff>28575</xdr:rowOff>
                  </from>
                  <to>
                    <xdr:col>7</xdr:col>
                    <xdr:colOff>295275</xdr:colOff>
                    <xdr:row>103</xdr:row>
                    <xdr:rowOff>257175</xdr:rowOff>
                  </to>
                </anchor>
              </controlPr>
            </control>
          </mc:Choice>
        </mc:AlternateContent>
        <mc:AlternateContent xmlns:mc="http://schemas.openxmlformats.org/markup-compatibility/2006">
          <mc:Choice Requires="x14">
            <control shapeId="34924" r:id="rId109" name="Option Button 108">
              <controlPr defaultSize="0" autoFill="0" autoLine="0" autoPict="0">
                <anchor moveWithCells="1">
                  <from>
                    <xdr:col>1</xdr:col>
                    <xdr:colOff>28575</xdr:colOff>
                    <xdr:row>104</xdr:row>
                    <xdr:rowOff>28575</xdr:rowOff>
                  </from>
                  <to>
                    <xdr:col>7</xdr:col>
                    <xdr:colOff>295275</xdr:colOff>
                    <xdr:row>104</xdr:row>
                    <xdr:rowOff>257175</xdr:rowOff>
                  </to>
                </anchor>
              </controlPr>
            </control>
          </mc:Choice>
        </mc:AlternateContent>
        <mc:AlternateContent xmlns:mc="http://schemas.openxmlformats.org/markup-compatibility/2006">
          <mc:Choice Requires="x14">
            <control shapeId="34925" r:id="rId110" name="Option Button 109">
              <controlPr defaultSize="0" autoFill="0" autoLine="0" autoPict="0">
                <anchor moveWithCells="1">
                  <from>
                    <xdr:col>1</xdr:col>
                    <xdr:colOff>28575</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4926" r:id="rId111" name="Option Button 110">
              <controlPr defaultSize="0" autoFill="0" autoLine="0" autoPict="0">
                <anchor moveWithCells="1">
                  <from>
                    <xdr:col>1</xdr:col>
                    <xdr:colOff>28575</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4927" r:id="rId112" name="Option Button 111">
              <controlPr defaultSize="0" autoFill="0" autoLine="0" autoPict="0">
                <anchor moveWithCells="1">
                  <from>
                    <xdr:col>1</xdr:col>
                    <xdr:colOff>28575</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4928" r:id="rId113"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4929" r:id="rId114" name="Option Button 113">
              <controlPr defaultSize="0" autoFill="0" autoLine="0" autoPict="0">
                <anchor moveWithCells="1">
                  <from>
                    <xdr:col>1</xdr:col>
                    <xdr:colOff>66675</xdr:colOff>
                    <xdr:row>62</xdr:row>
                    <xdr:rowOff>28575</xdr:rowOff>
                  </from>
                  <to>
                    <xdr:col>7</xdr:col>
                    <xdr:colOff>104775</xdr:colOff>
                    <xdr:row>63</xdr:row>
                    <xdr:rowOff>0</xdr:rowOff>
                  </to>
                </anchor>
              </controlPr>
            </control>
          </mc:Choice>
        </mc:AlternateContent>
        <mc:AlternateContent xmlns:mc="http://schemas.openxmlformats.org/markup-compatibility/2006">
          <mc:Choice Requires="x14">
            <control shapeId="34930" r:id="rId115"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4931" r:id="rId116"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4932" r:id="rId117" name="Check Box 116">
              <controlPr defaultSize="0" autoFill="0" autoLine="0" autoPict="0">
                <anchor moveWithCells="1">
                  <from>
                    <xdr:col>1</xdr:col>
                    <xdr:colOff>295275</xdr:colOff>
                    <xdr:row>65</xdr:row>
                    <xdr:rowOff>38100</xdr:rowOff>
                  </from>
                  <to>
                    <xdr:col>7</xdr:col>
                    <xdr:colOff>219075</xdr:colOff>
                    <xdr:row>65</xdr:row>
                    <xdr:rowOff>495300</xdr:rowOff>
                  </to>
                </anchor>
              </controlPr>
            </control>
          </mc:Choice>
        </mc:AlternateContent>
        <mc:AlternateContent xmlns:mc="http://schemas.openxmlformats.org/markup-compatibility/2006">
          <mc:Choice Requires="x14">
            <control shapeId="34933" r:id="rId118" name="Check Box 117">
              <controlPr defaultSize="0" autoFill="0" autoLine="0" autoPict="0">
                <anchor moveWithCells="1">
                  <from>
                    <xdr:col>1</xdr:col>
                    <xdr:colOff>295275</xdr:colOff>
                    <xdr:row>66</xdr:row>
                    <xdr:rowOff>66675</xdr:rowOff>
                  </from>
                  <to>
                    <xdr:col>7</xdr:col>
                    <xdr:colOff>276225</xdr:colOff>
                    <xdr:row>66</xdr:row>
                    <xdr:rowOff>381000</xdr:rowOff>
                  </to>
                </anchor>
              </controlPr>
            </control>
          </mc:Choice>
        </mc:AlternateContent>
        <mc:AlternateContent xmlns:mc="http://schemas.openxmlformats.org/markup-compatibility/2006">
          <mc:Choice Requires="x14">
            <control shapeId="34934" r:id="rId119" name="Check Box 118">
              <controlPr defaultSize="0" autoFill="0" autoLine="0" autoPict="0">
                <anchor moveWithCells="1">
                  <from>
                    <xdr:col>1</xdr:col>
                    <xdr:colOff>295275</xdr:colOff>
                    <xdr:row>67</xdr:row>
                    <xdr:rowOff>66675</xdr:rowOff>
                  </from>
                  <to>
                    <xdr:col>7</xdr:col>
                    <xdr:colOff>123825</xdr:colOff>
                    <xdr:row>67</xdr:row>
                    <xdr:rowOff>485775</xdr:rowOff>
                  </to>
                </anchor>
              </controlPr>
            </control>
          </mc:Choice>
        </mc:AlternateContent>
        <mc:AlternateContent xmlns:mc="http://schemas.openxmlformats.org/markup-compatibility/2006">
          <mc:Choice Requires="x14">
            <control shapeId="34935" r:id="rId120" name="Check Box 119">
              <controlPr defaultSize="0" autoFill="0" autoLine="0" autoPict="0">
                <anchor moveWithCells="1">
                  <from>
                    <xdr:col>1</xdr:col>
                    <xdr:colOff>295275</xdr:colOff>
                    <xdr:row>68</xdr:row>
                    <xdr:rowOff>66675</xdr:rowOff>
                  </from>
                  <to>
                    <xdr:col>7</xdr:col>
                    <xdr:colOff>123825</xdr:colOff>
                    <xdr:row>68</xdr:row>
                    <xdr:rowOff>381000</xdr:rowOff>
                  </to>
                </anchor>
              </controlPr>
            </control>
          </mc:Choice>
        </mc:AlternateContent>
        <mc:AlternateContent xmlns:mc="http://schemas.openxmlformats.org/markup-compatibility/2006">
          <mc:Choice Requires="x14">
            <control shapeId="34936" r:id="rId121" name="Check Box 120">
              <controlPr defaultSize="0" autoFill="0" autoLine="0" autoPict="0">
                <anchor moveWithCells="1">
                  <from>
                    <xdr:col>1</xdr:col>
                    <xdr:colOff>371475</xdr:colOff>
                    <xdr:row>48</xdr:row>
                    <xdr:rowOff>66675</xdr:rowOff>
                  </from>
                  <to>
                    <xdr:col>7</xdr:col>
                    <xdr:colOff>104775</xdr:colOff>
                    <xdr:row>48</xdr:row>
                    <xdr:rowOff>638175</xdr:rowOff>
                  </to>
                </anchor>
              </controlPr>
            </control>
          </mc:Choice>
        </mc:AlternateContent>
        <mc:AlternateContent xmlns:mc="http://schemas.openxmlformats.org/markup-compatibility/2006">
          <mc:Choice Requires="x14">
            <control shapeId="34937" r:id="rId122" name="Check Box 121">
              <controlPr defaultSize="0" autoFill="0" autoLine="0" autoPict="0">
                <anchor moveWithCells="1">
                  <from>
                    <xdr:col>1</xdr:col>
                    <xdr:colOff>371475</xdr:colOff>
                    <xdr:row>48</xdr:row>
                    <xdr:rowOff>638175</xdr:rowOff>
                  </from>
                  <to>
                    <xdr:col>7</xdr:col>
                    <xdr:colOff>104775</xdr:colOff>
                    <xdr:row>49</xdr:row>
                    <xdr:rowOff>571500</xdr:rowOff>
                  </to>
                </anchor>
              </controlPr>
            </control>
          </mc:Choice>
        </mc:AlternateContent>
        <mc:AlternateContent xmlns:mc="http://schemas.openxmlformats.org/markup-compatibility/2006">
          <mc:Choice Requires="x14">
            <control shapeId="34938" r:id="rId123"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4939" r:id="rId124" name="Option Button 123">
              <controlPr defaultSize="0" autoFill="0" autoLine="0" autoPict="0">
                <anchor moveWithCells="1">
                  <from>
                    <xdr:col>1</xdr:col>
                    <xdr:colOff>28575</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4940" r:id="rId125" name="Option Button 124">
              <controlPr defaultSize="0" autoFill="0" autoLine="0" autoPict="0">
                <anchor moveWithCells="1">
                  <from>
                    <xdr:col>1</xdr:col>
                    <xdr:colOff>28575</xdr:colOff>
                    <xdr:row>57</xdr:row>
                    <xdr:rowOff>28575</xdr:rowOff>
                  </from>
                  <to>
                    <xdr:col>7</xdr:col>
                    <xdr:colOff>333375</xdr:colOff>
                    <xdr:row>57</xdr:row>
                    <xdr:rowOff>561975</xdr:rowOff>
                  </to>
                </anchor>
              </controlPr>
            </control>
          </mc:Choice>
        </mc:AlternateContent>
        <mc:AlternateContent xmlns:mc="http://schemas.openxmlformats.org/markup-compatibility/2006">
          <mc:Choice Requires="x14">
            <control shapeId="34941" r:id="rId126" name="Option Button 125">
              <controlPr defaultSize="0" autoFill="0" autoLine="0" autoPict="0">
                <anchor moveWithCells="1">
                  <from>
                    <xdr:col>1</xdr:col>
                    <xdr:colOff>28575</xdr:colOff>
                    <xdr:row>58</xdr:row>
                    <xdr:rowOff>28575</xdr:rowOff>
                  </from>
                  <to>
                    <xdr:col>7</xdr:col>
                    <xdr:colOff>428625</xdr:colOff>
                    <xdr:row>59</xdr:row>
                    <xdr:rowOff>28575</xdr:rowOff>
                  </to>
                </anchor>
              </controlPr>
            </control>
          </mc:Choice>
        </mc:AlternateContent>
        <mc:AlternateContent xmlns:mc="http://schemas.openxmlformats.org/markup-compatibility/2006">
          <mc:Choice Requires="x14">
            <control shapeId="34942" r:id="rId127" name="Check Box 126">
              <controlPr defaultSize="0" autoFill="0" autoLine="0" autoPict="0">
                <anchor moveWithCells="1">
                  <from>
                    <xdr:col>1</xdr:col>
                    <xdr:colOff>390525</xdr:colOff>
                    <xdr:row>59</xdr:row>
                    <xdr:rowOff>114300</xdr:rowOff>
                  </from>
                  <to>
                    <xdr:col>7</xdr:col>
                    <xdr:colOff>180975</xdr:colOff>
                    <xdr:row>59</xdr:row>
                    <xdr:rowOff>333375</xdr:rowOff>
                  </to>
                </anchor>
              </controlPr>
            </control>
          </mc:Choice>
        </mc:AlternateContent>
        <mc:AlternateContent xmlns:mc="http://schemas.openxmlformats.org/markup-compatibility/2006">
          <mc:Choice Requires="x14">
            <control shapeId="34943" r:id="rId128"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4944" r:id="rId129"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4945" r:id="rId130"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4946" r:id="rId131" name="Check Box 130">
              <controlPr defaultSize="0" autoFill="0" autoLine="0" autoPict="0">
                <anchor moveWithCells="1">
                  <from>
                    <xdr:col>1</xdr:col>
                    <xdr:colOff>495300</xdr:colOff>
                    <xdr:row>78</xdr:row>
                    <xdr:rowOff>66675</xdr:rowOff>
                  </from>
                  <to>
                    <xdr:col>6</xdr:col>
                    <xdr:colOff>123825</xdr:colOff>
                    <xdr:row>78</xdr:row>
                    <xdr:rowOff>295275</xdr:rowOff>
                  </to>
                </anchor>
              </controlPr>
            </control>
          </mc:Choice>
        </mc:AlternateContent>
        <mc:AlternateContent xmlns:mc="http://schemas.openxmlformats.org/markup-compatibility/2006">
          <mc:Choice Requires="x14">
            <control shapeId="34947" r:id="rId132"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4948" r:id="rId133" name="Check Box 132">
              <controlPr defaultSize="0" autoFill="0" autoLine="0" autoPict="0">
                <anchor moveWithCells="1">
                  <from>
                    <xdr:col>1</xdr:col>
                    <xdr:colOff>495300</xdr:colOff>
                    <xdr:row>80</xdr:row>
                    <xdr:rowOff>38100</xdr:rowOff>
                  </from>
                  <to>
                    <xdr:col>7</xdr:col>
                    <xdr:colOff>180975</xdr:colOff>
                    <xdr:row>80</xdr:row>
                    <xdr:rowOff>504825</xdr:rowOff>
                  </to>
                </anchor>
              </controlPr>
            </control>
          </mc:Choice>
        </mc:AlternateContent>
        <mc:AlternateContent xmlns:mc="http://schemas.openxmlformats.org/markup-compatibility/2006">
          <mc:Choice Requires="x14">
            <control shapeId="34949" r:id="rId134" name="Option Button 133">
              <controlPr defaultSize="0" autoFill="0" autoLine="0" autoPict="0">
                <anchor moveWithCells="1">
                  <from>
                    <xdr:col>1</xdr:col>
                    <xdr:colOff>38100</xdr:colOff>
                    <xdr:row>34</xdr:row>
                    <xdr:rowOff>47625</xdr:rowOff>
                  </from>
                  <to>
                    <xdr:col>7</xdr:col>
                    <xdr:colOff>219075</xdr:colOff>
                    <xdr:row>34</xdr:row>
                    <xdr:rowOff>466725</xdr:rowOff>
                  </to>
                </anchor>
              </controlPr>
            </control>
          </mc:Choice>
        </mc:AlternateContent>
        <mc:AlternateContent xmlns:mc="http://schemas.openxmlformats.org/markup-compatibility/2006">
          <mc:Choice Requires="x14">
            <control shapeId="34950" r:id="rId135" name="Option Button 134">
              <controlPr defaultSize="0" autoFill="0" autoLine="0" autoPict="0">
                <anchor moveWithCells="1">
                  <from>
                    <xdr:col>1</xdr:col>
                    <xdr:colOff>38100</xdr:colOff>
                    <xdr:row>35</xdr:row>
                    <xdr:rowOff>66675</xdr:rowOff>
                  </from>
                  <to>
                    <xdr:col>6</xdr:col>
                    <xdr:colOff>523875</xdr:colOff>
                    <xdr:row>36</xdr:row>
                    <xdr:rowOff>0</xdr:rowOff>
                  </to>
                </anchor>
              </controlPr>
            </control>
          </mc:Choice>
        </mc:AlternateContent>
        <mc:AlternateContent xmlns:mc="http://schemas.openxmlformats.org/markup-compatibility/2006">
          <mc:Choice Requires="x14">
            <control shapeId="34951" r:id="rId136" name="Check Box 135">
              <controlPr defaultSize="0" autoFill="0" autoLine="0" autoPict="0">
                <anchor moveWithCells="1">
                  <from>
                    <xdr:col>1</xdr:col>
                    <xdr:colOff>447675</xdr:colOff>
                    <xdr:row>36</xdr:row>
                    <xdr:rowOff>104775</xdr:rowOff>
                  </from>
                  <to>
                    <xdr:col>7</xdr:col>
                    <xdr:colOff>219075</xdr:colOff>
                    <xdr:row>36</xdr:row>
                    <xdr:rowOff>447675</xdr:rowOff>
                  </to>
                </anchor>
              </controlPr>
            </control>
          </mc:Choice>
        </mc:AlternateContent>
        <mc:AlternateContent xmlns:mc="http://schemas.openxmlformats.org/markup-compatibility/2006">
          <mc:Choice Requires="x14">
            <control shapeId="34952" r:id="rId137"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4953" r:id="rId138" name="Check Box 137">
              <controlPr defaultSize="0" autoFill="0" autoLine="0" autoPict="0">
                <anchor moveWithCells="1">
                  <from>
                    <xdr:col>1</xdr:col>
                    <xdr:colOff>447675</xdr:colOff>
                    <xdr:row>38</xdr:row>
                    <xdr:rowOff>66675</xdr:rowOff>
                  </from>
                  <to>
                    <xdr:col>7</xdr:col>
                    <xdr:colOff>142875</xdr:colOff>
                    <xdr:row>38</xdr:row>
                    <xdr:rowOff>352425</xdr:rowOff>
                  </to>
                </anchor>
              </controlPr>
            </control>
          </mc:Choice>
        </mc:AlternateContent>
        <mc:AlternateContent xmlns:mc="http://schemas.openxmlformats.org/markup-compatibility/2006">
          <mc:Choice Requires="x14">
            <control shapeId="34954" r:id="rId139"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4955" r:id="rId140"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4956" r:id="rId141" name="Group Box 140">
              <controlPr defaultSize="0" autoFill="0" autoPict="0">
                <anchor moveWithCells="1">
                  <from>
                    <xdr:col>1</xdr:col>
                    <xdr:colOff>9525</xdr:colOff>
                    <xdr:row>33</xdr:row>
                    <xdr:rowOff>0</xdr:rowOff>
                  </from>
                  <to>
                    <xdr:col>7</xdr:col>
                    <xdr:colOff>457200</xdr:colOff>
                    <xdr:row>41</xdr:row>
                    <xdr:rowOff>0</xdr:rowOff>
                  </to>
                </anchor>
              </controlPr>
            </control>
          </mc:Choice>
        </mc:AlternateContent>
        <mc:AlternateContent xmlns:mc="http://schemas.openxmlformats.org/markup-compatibility/2006">
          <mc:Choice Requires="x14">
            <control shapeId="34957" r:id="rId142" name="Option Button 141">
              <controlPr defaultSize="0" autoFill="0" autoLine="0" autoPict="0">
                <anchor moveWithCells="1">
                  <from>
                    <xdr:col>1</xdr:col>
                    <xdr:colOff>66675</xdr:colOff>
                    <xdr:row>29</xdr:row>
                    <xdr:rowOff>66675</xdr:rowOff>
                  </from>
                  <to>
                    <xdr:col>7</xdr:col>
                    <xdr:colOff>180975</xdr:colOff>
                    <xdr:row>29</xdr:row>
                    <xdr:rowOff>304800</xdr:rowOff>
                  </to>
                </anchor>
              </controlPr>
            </control>
          </mc:Choice>
        </mc:AlternateContent>
        <mc:AlternateContent xmlns:mc="http://schemas.openxmlformats.org/markup-compatibility/2006">
          <mc:Choice Requires="x14">
            <control shapeId="34958" r:id="rId143" name="Option Button 142">
              <controlPr defaultSize="0" autoFill="0" autoLine="0" autoPict="0">
                <anchor moveWithCells="1">
                  <from>
                    <xdr:col>1</xdr:col>
                    <xdr:colOff>66675</xdr:colOff>
                    <xdr:row>30</xdr:row>
                    <xdr:rowOff>28575</xdr:rowOff>
                  </from>
                  <to>
                    <xdr:col>7</xdr:col>
                    <xdr:colOff>28575</xdr:colOff>
                    <xdr:row>31</xdr:row>
                    <xdr:rowOff>0</xdr:rowOff>
                  </to>
                </anchor>
              </controlPr>
            </control>
          </mc:Choice>
        </mc:AlternateContent>
        <mc:AlternateContent xmlns:mc="http://schemas.openxmlformats.org/markup-compatibility/2006">
          <mc:Choice Requires="x14">
            <control shapeId="34959" r:id="rId144" name="Option Button 143">
              <controlPr defaultSize="0" autoFill="0" autoLine="0" autoPict="0">
                <anchor moveWithCells="1">
                  <from>
                    <xdr:col>1</xdr:col>
                    <xdr:colOff>66675</xdr:colOff>
                    <xdr:row>31</xdr:row>
                    <xdr:rowOff>28575</xdr:rowOff>
                  </from>
                  <to>
                    <xdr:col>7</xdr:col>
                    <xdr:colOff>9525</xdr:colOff>
                    <xdr:row>31</xdr:row>
                    <xdr:rowOff>228600</xdr:rowOff>
                  </to>
                </anchor>
              </controlPr>
            </control>
          </mc:Choice>
        </mc:AlternateContent>
        <mc:AlternateContent xmlns:mc="http://schemas.openxmlformats.org/markup-compatibility/2006">
          <mc:Choice Requires="x14">
            <control shapeId="34960" r:id="rId145" name="Option Button 144">
              <controlPr defaultSize="0" autoFill="0" autoLine="0" autoPict="0">
                <anchor moveWithCells="1">
                  <from>
                    <xdr:col>1</xdr:col>
                    <xdr:colOff>47625</xdr:colOff>
                    <xdr:row>32</xdr:row>
                    <xdr:rowOff>28575</xdr:rowOff>
                  </from>
                  <to>
                    <xdr:col>6</xdr:col>
                    <xdr:colOff>581025</xdr:colOff>
                    <xdr:row>32</xdr:row>
                    <xdr:rowOff>228600</xdr:rowOff>
                  </to>
                </anchor>
              </controlPr>
            </control>
          </mc:Choice>
        </mc:AlternateContent>
        <mc:AlternateContent xmlns:mc="http://schemas.openxmlformats.org/markup-compatibility/2006">
          <mc:Choice Requires="x14">
            <control shapeId="34961" r:id="rId146" name="Option Button 145">
              <controlPr defaultSize="0" autoFill="0" autoLine="0" autoPict="0">
                <anchor moveWithCells="1">
                  <from>
                    <xdr:col>1</xdr:col>
                    <xdr:colOff>28575</xdr:colOff>
                    <xdr:row>101</xdr:row>
                    <xdr:rowOff>28575</xdr:rowOff>
                  </from>
                  <to>
                    <xdr:col>6</xdr:col>
                    <xdr:colOff>28575</xdr:colOff>
                    <xdr:row>101</xdr:row>
                    <xdr:rowOff>257175</xdr:rowOff>
                  </to>
                </anchor>
              </controlPr>
            </control>
          </mc:Choice>
        </mc:AlternateContent>
        <mc:AlternateContent xmlns:mc="http://schemas.openxmlformats.org/markup-compatibility/2006">
          <mc:Choice Requires="x14">
            <control shapeId="34962" r:id="rId147" name="Group Box 146">
              <controlPr defaultSize="0" autoFill="0" autoPict="0">
                <anchor moveWithCells="1">
                  <from>
                    <xdr:col>1</xdr:col>
                    <xdr:colOff>0</xdr:colOff>
                    <xdr:row>3</xdr:row>
                    <xdr:rowOff>0</xdr:rowOff>
                  </from>
                  <to>
                    <xdr:col>7</xdr:col>
                    <xdr:colOff>457200</xdr:colOff>
                    <xdr:row>9</xdr:row>
                    <xdr:rowOff>0</xdr:rowOff>
                  </to>
                </anchor>
              </controlPr>
            </control>
          </mc:Choice>
        </mc:AlternateContent>
        <mc:AlternateContent xmlns:mc="http://schemas.openxmlformats.org/markup-compatibility/2006">
          <mc:Choice Requires="x14">
            <control shapeId="34963" r:id="rId148" name="Option Button 147">
              <controlPr defaultSize="0" autoFill="0" autoLine="0" autoPict="0">
                <anchor moveWithCells="1">
                  <from>
                    <xdr:col>1</xdr:col>
                    <xdr:colOff>28575</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4964" r:id="rId149" name="Option Button 148">
              <controlPr defaultSize="0" autoFill="0" autoLine="0" autoPict="0">
                <anchor moveWithCells="1">
                  <from>
                    <xdr:col>1</xdr:col>
                    <xdr:colOff>28575</xdr:colOff>
                    <xdr:row>5</xdr:row>
                    <xdr:rowOff>66675</xdr:rowOff>
                  </from>
                  <to>
                    <xdr:col>7</xdr:col>
                    <xdr:colOff>219075</xdr:colOff>
                    <xdr:row>6</xdr:row>
                    <xdr:rowOff>28575</xdr:rowOff>
                  </to>
                </anchor>
              </controlPr>
            </control>
          </mc:Choice>
        </mc:AlternateContent>
        <mc:AlternateContent xmlns:mc="http://schemas.openxmlformats.org/markup-compatibility/2006">
          <mc:Choice Requires="x14">
            <control shapeId="34965" r:id="rId150" name="Option Button 149">
              <controlPr defaultSize="0" autoFill="0" autoLine="0" autoPict="0">
                <anchor moveWithCells="1">
                  <from>
                    <xdr:col>1</xdr:col>
                    <xdr:colOff>28575</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4966" r:id="rId151" name="Option Button 150">
              <controlPr defaultSize="0" autoFill="0" autoLine="0" autoPict="0">
                <anchor moveWithCells="1">
                  <from>
                    <xdr:col>1</xdr:col>
                    <xdr:colOff>28575</xdr:colOff>
                    <xdr:row>7</xdr:row>
                    <xdr:rowOff>104775</xdr:rowOff>
                  </from>
                  <to>
                    <xdr:col>7</xdr:col>
                    <xdr:colOff>342900</xdr:colOff>
                    <xdr:row>7</xdr:row>
                    <xdr:rowOff>352425</xdr:rowOff>
                  </to>
                </anchor>
              </controlPr>
            </control>
          </mc:Choice>
        </mc:AlternateContent>
        <mc:AlternateContent xmlns:mc="http://schemas.openxmlformats.org/markup-compatibility/2006">
          <mc:Choice Requires="x14">
            <control shapeId="34967" r:id="rId152" name="Option Button 151">
              <controlPr defaultSize="0" autoFill="0" autoLine="0" autoPict="0">
                <anchor moveWithCells="1">
                  <from>
                    <xdr:col>1</xdr:col>
                    <xdr:colOff>28575</xdr:colOff>
                    <xdr:row>8</xdr:row>
                    <xdr:rowOff>66675</xdr:rowOff>
                  </from>
                  <to>
                    <xdr:col>7</xdr:col>
                    <xdr:colOff>333375</xdr:colOff>
                    <xdr:row>8</xdr:row>
                    <xdr:rowOff>314325</xdr:rowOff>
                  </to>
                </anchor>
              </controlPr>
            </control>
          </mc:Choice>
        </mc:AlternateContent>
        <mc:AlternateContent xmlns:mc="http://schemas.openxmlformats.org/markup-compatibility/2006">
          <mc:Choice Requires="x14">
            <control shapeId="34968" r:id="rId153" name="Check Box 152">
              <controlPr defaultSize="0" autoFill="0" autoLine="0" autoPict="0">
                <anchor moveWithCells="1">
                  <from>
                    <xdr:col>1</xdr:col>
                    <xdr:colOff>295275</xdr:colOff>
                    <xdr:row>64</xdr:row>
                    <xdr:rowOff>180975</xdr:rowOff>
                  </from>
                  <to>
                    <xdr:col>7</xdr:col>
                    <xdr:colOff>0</xdr:colOff>
                    <xdr:row>64</xdr:row>
                    <xdr:rowOff>447675</xdr:rowOff>
                  </to>
                </anchor>
              </controlPr>
            </control>
          </mc:Choice>
        </mc:AlternateContent>
        <mc:AlternateContent xmlns:mc="http://schemas.openxmlformats.org/markup-compatibility/2006">
          <mc:Choice Requires="x14">
            <control shapeId="34969" r:id="rId154"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4970" r:id="rId155"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4971" r:id="rId156" name="Option Button 155">
              <controlPr defaultSize="0" autoFill="0" autoLine="0" autoPict="0">
                <anchor moveWithCells="1">
                  <from>
                    <xdr:col>1</xdr:col>
                    <xdr:colOff>9525</xdr:colOff>
                    <xdr:row>47</xdr:row>
                    <xdr:rowOff>66675</xdr:rowOff>
                  </from>
                  <to>
                    <xdr:col>7</xdr:col>
                    <xdr:colOff>219075</xdr:colOff>
                    <xdr:row>47</xdr:row>
                    <xdr:rowOff>571500</xdr:rowOff>
                  </to>
                </anchor>
              </controlPr>
            </control>
          </mc:Choice>
        </mc:AlternateContent>
        <mc:AlternateContent xmlns:mc="http://schemas.openxmlformats.org/markup-compatibility/2006">
          <mc:Choice Requires="x14">
            <control shapeId="34972" r:id="rId157" name="Option Button 156">
              <controlPr defaultSize="0" autoFill="0" autoLine="0" autoPict="0">
                <anchor moveWithCells="1">
                  <from>
                    <xdr:col>1</xdr:col>
                    <xdr:colOff>38100</xdr:colOff>
                    <xdr:row>73</xdr:row>
                    <xdr:rowOff>123825</xdr:rowOff>
                  </from>
                  <to>
                    <xdr:col>7</xdr:col>
                    <xdr:colOff>314325</xdr:colOff>
                    <xdr:row>73</xdr:row>
                    <xdr:rowOff>561975</xdr:rowOff>
                  </to>
                </anchor>
              </controlPr>
            </control>
          </mc:Choice>
        </mc:AlternateContent>
        <mc:AlternateContent xmlns:mc="http://schemas.openxmlformats.org/markup-compatibility/2006">
          <mc:Choice Requires="x14">
            <control shapeId="34973" r:id="rId158" name="Check Box 157">
              <controlPr defaultSize="0" autoFill="0" autoLine="0" autoPict="0">
                <anchor moveWithCells="1">
                  <from>
                    <xdr:col>1</xdr:col>
                    <xdr:colOff>304800</xdr:colOff>
                    <xdr:row>155</xdr:row>
                    <xdr:rowOff>114300</xdr:rowOff>
                  </from>
                  <to>
                    <xdr:col>6</xdr:col>
                    <xdr:colOff>485775</xdr:colOff>
                    <xdr:row>156</xdr:row>
                    <xdr:rowOff>0</xdr:rowOff>
                  </to>
                </anchor>
              </controlPr>
            </control>
          </mc:Choice>
        </mc:AlternateContent>
        <mc:AlternateContent xmlns:mc="http://schemas.openxmlformats.org/markup-compatibility/2006">
          <mc:Choice Requires="x14">
            <control shapeId="34974" r:id="rId159" name="Check Box 158">
              <controlPr defaultSize="0" autoFill="0" autoLine="0" autoPict="0">
                <anchor moveWithCells="1">
                  <from>
                    <xdr:col>1</xdr:col>
                    <xdr:colOff>304800</xdr:colOff>
                    <xdr:row>160</xdr:row>
                    <xdr:rowOff>114300</xdr:rowOff>
                  </from>
                  <to>
                    <xdr:col>6</xdr:col>
                    <xdr:colOff>66675</xdr:colOff>
                    <xdr:row>160</xdr:row>
                    <xdr:rowOff>371475</xdr:rowOff>
                  </to>
                </anchor>
              </controlPr>
            </control>
          </mc:Choice>
        </mc:AlternateContent>
        <mc:AlternateContent xmlns:mc="http://schemas.openxmlformats.org/markup-compatibility/2006">
          <mc:Choice Requires="x14">
            <control shapeId="34975" r:id="rId160" name="Option Button 159">
              <controlPr defaultSize="0" autoFill="0" autoLine="0" autoPict="0">
                <anchor moveWithCells="1">
                  <from>
                    <xdr:col>1</xdr:col>
                    <xdr:colOff>28575</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34977" r:id="rId161" name="Group Box 161">
              <controlPr defaultSize="0" autoFill="0" autoPict="0" altText="">
                <anchor moveWithCells="1">
                  <from>
                    <xdr:col>1</xdr:col>
                    <xdr:colOff>0</xdr:colOff>
                    <xdr:row>142</xdr:row>
                    <xdr:rowOff>19050</xdr:rowOff>
                  </from>
                  <to>
                    <xdr:col>7</xdr:col>
                    <xdr:colOff>466725</xdr:colOff>
                    <xdr:row>145</xdr:row>
                    <xdr:rowOff>704850</xdr:rowOff>
                  </to>
                </anchor>
              </controlPr>
            </control>
          </mc:Choice>
        </mc:AlternateContent>
        <mc:AlternateContent xmlns:mc="http://schemas.openxmlformats.org/markup-compatibility/2006">
          <mc:Choice Requires="x14">
            <control shapeId="34978" r:id="rId162" name="Option Button 162">
              <controlPr defaultSize="0" autoFill="0" autoLine="0" autoPict="0">
                <anchor moveWithCells="1">
                  <from>
                    <xdr:col>1</xdr:col>
                    <xdr:colOff>28575</xdr:colOff>
                    <xdr:row>145</xdr:row>
                    <xdr:rowOff>0</xdr:rowOff>
                  </from>
                  <to>
                    <xdr:col>7</xdr:col>
                    <xdr:colOff>361950</xdr:colOff>
                    <xdr:row>145</xdr:row>
                    <xdr:rowOff>361950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M106"/>
  <sheetViews>
    <sheetView view="pageBreakPreview" zoomScale="85" zoomScaleSheetLayoutView="85" workbookViewId="0">
      <selection activeCell="L5" sqref="L5"/>
    </sheetView>
  </sheetViews>
  <sheetFormatPr defaultColWidth="8.85546875" defaultRowHeight="15" x14ac:dyDescent="0.25"/>
  <cols>
    <col min="1" max="1" width="40.42578125" customWidth="1"/>
    <col min="2" max="2" width="47.85546875" customWidth="1"/>
    <col min="3" max="4" width="9.140625" hidden="1" customWidth="1"/>
    <col min="5" max="5" width="8.85546875" style="63"/>
    <col min="7" max="7" width="24.42578125" style="160" customWidth="1"/>
    <col min="8" max="8" width="23.42578125" style="279" customWidth="1"/>
  </cols>
  <sheetData>
    <row r="1" spans="1:8" ht="33" customHeight="1" thickBot="1" x14ac:dyDescent="0.3">
      <c r="A1" s="475" t="s">
        <v>144</v>
      </c>
      <c r="B1" s="476"/>
      <c r="C1" s="476"/>
      <c r="D1" s="476"/>
      <c r="E1" s="476"/>
      <c r="F1" s="476"/>
      <c r="G1" s="476"/>
      <c r="H1" s="477"/>
    </row>
    <row r="2" spans="1:8" ht="45.75" customHeight="1" thickBot="1" x14ac:dyDescent="0.3">
      <c r="A2" s="478" t="s">
        <v>396</v>
      </c>
      <c r="B2" s="341"/>
      <c r="C2" s="341"/>
      <c r="D2" s="341"/>
      <c r="E2" s="341"/>
      <c r="F2" s="341"/>
      <c r="G2" s="341"/>
      <c r="H2" s="479"/>
    </row>
    <row r="3" spans="1:8" ht="62.25" customHeight="1" thickBot="1" x14ac:dyDescent="0.3">
      <c r="A3" s="480" t="s">
        <v>145</v>
      </c>
      <c r="B3" s="481"/>
      <c r="C3" s="481"/>
      <c r="D3" s="481"/>
      <c r="E3" s="481"/>
      <c r="F3" s="481"/>
      <c r="G3" s="199" t="s">
        <v>93</v>
      </c>
      <c r="H3" s="277" t="s">
        <v>347</v>
      </c>
    </row>
    <row r="4" spans="1:8" ht="41.25" customHeight="1" x14ac:dyDescent="0.25">
      <c r="A4" s="326" t="s">
        <v>146</v>
      </c>
      <c r="B4" s="31"/>
      <c r="C4" s="31">
        <v>2</v>
      </c>
      <c r="D4" s="32" t="str">
        <f>IF($C$4=1, "0", "0")</f>
        <v>0</v>
      </c>
      <c r="E4" s="252" t="s">
        <v>119</v>
      </c>
      <c r="F4" s="200">
        <f>D4+D5+D6+D7</f>
        <v>3</v>
      </c>
      <c r="G4" s="395" t="s">
        <v>432</v>
      </c>
      <c r="H4" s="365" t="s">
        <v>443</v>
      </c>
    </row>
    <row r="5" spans="1:8" ht="36" customHeight="1" x14ac:dyDescent="0.25">
      <c r="A5" s="327"/>
      <c r="B5" s="34"/>
      <c r="C5" s="34"/>
      <c r="D5" s="17" t="str">
        <f>IF($C$4=2, "3", "0")</f>
        <v>3</v>
      </c>
      <c r="E5" s="253"/>
      <c r="F5" s="18"/>
      <c r="G5" s="390"/>
      <c r="H5" s="366"/>
    </row>
    <row r="6" spans="1:8" ht="36" customHeight="1" x14ac:dyDescent="0.25">
      <c r="A6" s="327"/>
      <c r="B6" s="201"/>
      <c r="C6" s="34"/>
      <c r="D6" s="17" t="str">
        <f>IF($C$4=3, "4", "0")</f>
        <v>0</v>
      </c>
      <c r="E6" s="253"/>
      <c r="F6" s="18"/>
      <c r="G6" s="390"/>
      <c r="H6" s="366"/>
    </row>
    <row r="7" spans="1:8" ht="83.25" customHeight="1" thickBot="1" x14ac:dyDescent="0.3">
      <c r="A7" s="328"/>
      <c r="B7" s="202"/>
      <c r="C7" s="35"/>
      <c r="D7" s="36" t="str">
        <f>IF($C$4=4, "6", "0")</f>
        <v>0</v>
      </c>
      <c r="E7" s="254"/>
      <c r="F7" s="37"/>
      <c r="G7" s="391"/>
      <c r="H7" s="367"/>
    </row>
    <row r="8" spans="1:8" ht="30" customHeight="1" x14ac:dyDescent="0.25">
      <c r="A8" s="326" t="s">
        <v>147</v>
      </c>
      <c r="B8" s="31"/>
      <c r="C8" s="31">
        <v>3</v>
      </c>
      <c r="D8" s="32" t="str">
        <f>IF($C$8=1, "0", "0")</f>
        <v>0</v>
      </c>
      <c r="E8" s="255" t="s">
        <v>121</v>
      </c>
      <c r="F8" s="33">
        <f>D8+D9+D10</f>
        <v>6</v>
      </c>
      <c r="G8" s="341" t="s">
        <v>466</v>
      </c>
      <c r="H8" s="368"/>
    </row>
    <row r="9" spans="1:8" ht="36.75" customHeight="1" x14ac:dyDescent="0.25">
      <c r="A9" s="327"/>
      <c r="B9" s="34"/>
      <c r="C9" s="34"/>
      <c r="D9" s="17" t="str">
        <f>IF($C$8=2, "3", "0")</f>
        <v>0</v>
      </c>
      <c r="E9" s="253"/>
      <c r="F9" s="18"/>
      <c r="G9" s="342"/>
      <c r="H9" s="369"/>
    </row>
    <row r="10" spans="1:8" ht="40.5" customHeight="1" thickBot="1" x14ac:dyDescent="0.3">
      <c r="A10" s="328"/>
      <c r="B10" s="35"/>
      <c r="C10" s="35"/>
      <c r="D10" s="36" t="str">
        <f>IF($C$8=3, "6", "0")</f>
        <v>6</v>
      </c>
      <c r="E10" s="254"/>
      <c r="F10" s="37"/>
      <c r="G10" s="343"/>
      <c r="H10" s="370"/>
    </row>
    <row r="11" spans="1:8" ht="54.95" customHeight="1" x14ac:dyDescent="0.25">
      <c r="A11" s="326" t="s">
        <v>148</v>
      </c>
      <c r="B11" s="31"/>
      <c r="C11" s="31">
        <v>2</v>
      </c>
      <c r="D11" s="32" t="str">
        <f>IF($C$11=1, "4", "0")</f>
        <v>0</v>
      </c>
      <c r="E11" s="252" t="s">
        <v>122</v>
      </c>
      <c r="F11" s="200">
        <f>D11+D12</f>
        <v>0</v>
      </c>
      <c r="G11" s="484" t="s">
        <v>149</v>
      </c>
      <c r="H11" s="365"/>
    </row>
    <row r="12" spans="1:8" ht="55.35" customHeight="1" thickBot="1" x14ac:dyDescent="0.3">
      <c r="A12" s="327"/>
      <c r="B12" s="34"/>
      <c r="C12" s="34"/>
      <c r="D12" s="17" t="str">
        <f>IF($C$11=2, "0", "0")</f>
        <v>0</v>
      </c>
      <c r="E12" s="253"/>
      <c r="F12" s="18"/>
      <c r="G12" s="474"/>
      <c r="H12" s="432"/>
    </row>
    <row r="13" spans="1:8" ht="30" customHeight="1" x14ac:dyDescent="0.25">
      <c r="A13" s="326" t="s">
        <v>150</v>
      </c>
      <c r="B13" s="69" t="s">
        <v>151</v>
      </c>
      <c r="C13" s="31"/>
      <c r="D13" s="32"/>
      <c r="E13" s="252" t="s">
        <v>123</v>
      </c>
      <c r="F13" s="200">
        <f>D15+D16+D17+D19+D20+D21+D23+D24+D25</f>
        <v>0</v>
      </c>
      <c r="G13" s="395" t="s">
        <v>152</v>
      </c>
      <c r="H13" s="365"/>
    </row>
    <row r="14" spans="1:8" ht="20.100000000000001" customHeight="1" x14ac:dyDescent="0.25">
      <c r="A14" s="327"/>
      <c r="B14" s="203" t="s">
        <v>153</v>
      </c>
      <c r="C14" s="34"/>
      <c r="D14" s="17"/>
      <c r="E14" s="253"/>
      <c r="F14" s="18"/>
      <c r="G14" s="390"/>
      <c r="H14" s="366"/>
    </row>
    <row r="15" spans="1:8" ht="20.100000000000001" customHeight="1" x14ac:dyDescent="0.25">
      <c r="A15" s="327"/>
      <c r="B15" s="34"/>
      <c r="C15" s="34">
        <v>3</v>
      </c>
      <c r="D15" s="17">
        <f>IF($C$15=1, 4, 0)</f>
        <v>0</v>
      </c>
      <c r="E15" s="253"/>
      <c r="F15" s="18"/>
      <c r="G15" s="390"/>
      <c r="H15" s="366"/>
    </row>
    <row r="16" spans="1:8" ht="20.100000000000001" customHeight="1" x14ac:dyDescent="0.25">
      <c r="A16" s="327"/>
      <c r="B16" s="34"/>
      <c r="C16" s="34"/>
      <c r="D16" s="17">
        <f>IF($C$15=2, 2, 0)</f>
        <v>0</v>
      </c>
      <c r="E16" s="253"/>
      <c r="F16" s="18"/>
      <c r="G16" s="390"/>
      <c r="H16" s="366"/>
    </row>
    <row r="17" spans="1:13" ht="20.100000000000001" customHeight="1" x14ac:dyDescent="0.25">
      <c r="A17" s="327"/>
      <c r="B17" s="34"/>
      <c r="C17" s="34"/>
      <c r="D17" s="17">
        <f>IF($C$15=3, 0, 0)</f>
        <v>0</v>
      </c>
      <c r="E17" s="253"/>
      <c r="F17" s="18"/>
      <c r="G17" s="390"/>
      <c r="H17" s="366"/>
    </row>
    <row r="18" spans="1:13" ht="20.100000000000001" customHeight="1" x14ac:dyDescent="0.25">
      <c r="A18" s="327"/>
      <c r="B18" s="203" t="s">
        <v>154</v>
      </c>
      <c r="C18" s="34"/>
      <c r="D18" s="17"/>
      <c r="E18" s="253"/>
      <c r="F18" s="18"/>
      <c r="G18" s="390"/>
      <c r="H18" s="366"/>
    </row>
    <row r="19" spans="1:13" ht="20.100000000000001" customHeight="1" x14ac:dyDescent="0.25">
      <c r="A19" s="327"/>
      <c r="B19" s="34"/>
      <c r="C19" s="34"/>
      <c r="D19" s="17">
        <f>IF($C$15=4, 4, 0)</f>
        <v>0</v>
      </c>
      <c r="E19" s="253"/>
      <c r="F19" s="18"/>
      <c r="G19" s="390"/>
      <c r="H19" s="366"/>
    </row>
    <row r="20" spans="1:13" ht="20.100000000000001" customHeight="1" x14ac:dyDescent="0.25">
      <c r="A20" s="327"/>
      <c r="B20" s="34"/>
      <c r="C20" s="34"/>
      <c r="D20" s="17">
        <f>IF($C$15=5, 2, 0)</f>
        <v>0</v>
      </c>
      <c r="E20" s="253"/>
      <c r="F20" s="18"/>
      <c r="G20" s="390"/>
      <c r="H20" s="366"/>
    </row>
    <row r="21" spans="1:13" ht="20.100000000000001" customHeight="1" x14ac:dyDescent="0.25">
      <c r="A21" s="327"/>
      <c r="B21" s="34"/>
      <c r="C21" s="34"/>
      <c r="D21" s="17">
        <f>IF($C$15=6, 0, 0)</f>
        <v>0</v>
      </c>
      <c r="E21" s="253"/>
      <c r="F21" s="18"/>
      <c r="G21" s="390"/>
      <c r="H21" s="366"/>
    </row>
    <row r="22" spans="1:13" ht="20.100000000000001" customHeight="1" x14ac:dyDescent="0.25">
      <c r="A22" s="327"/>
      <c r="B22" s="203" t="s">
        <v>155</v>
      </c>
      <c r="C22" s="34"/>
      <c r="D22" s="17"/>
      <c r="E22" s="253"/>
      <c r="F22" s="18"/>
      <c r="G22" s="390"/>
      <c r="H22" s="366"/>
    </row>
    <row r="23" spans="1:13" ht="20.100000000000001" customHeight="1" x14ac:dyDescent="0.25">
      <c r="A23" s="327"/>
      <c r="B23" s="34"/>
      <c r="C23" s="34"/>
      <c r="D23" s="17">
        <f>IF($C$15=7, 4, 0)</f>
        <v>0</v>
      </c>
      <c r="E23" s="253"/>
      <c r="F23" s="18"/>
      <c r="G23" s="390"/>
      <c r="H23" s="366"/>
    </row>
    <row r="24" spans="1:13" ht="20.100000000000001" customHeight="1" x14ac:dyDescent="0.25">
      <c r="A24" s="327"/>
      <c r="B24" s="34"/>
      <c r="C24" s="34"/>
      <c r="D24" s="17">
        <f>IF($C$15=8, 2, 0)</f>
        <v>0</v>
      </c>
      <c r="E24" s="253"/>
      <c r="F24" s="18"/>
      <c r="G24" s="390"/>
      <c r="H24" s="366"/>
    </row>
    <row r="25" spans="1:13" ht="20.100000000000001" customHeight="1" thickBot="1" x14ac:dyDescent="0.3">
      <c r="A25" s="328"/>
      <c r="B25" s="35"/>
      <c r="C25" s="35"/>
      <c r="D25" s="36">
        <f>IF($C$15=9, 0, 0)</f>
        <v>0</v>
      </c>
      <c r="E25" s="254"/>
      <c r="F25" s="37"/>
      <c r="G25" s="391"/>
      <c r="H25" s="367"/>
    </row>
    <row r="26" spans="1:13" ht="30" customHeight="1" thickBot="1" x14ac:dyDescent="0.3">
      <c r="A26" s="485" t="s">
        <v>362</v>
      </c>
      <c r="B26" s="486"/>
      <c r="C26" s="486"/>
      <c r="D26" s="486"/>
      <c r="E26" s="486"/>
      <c r="F26" s="206">
        <f>F4+F8+F11+F13</f>
        <v>9</v>
      </c>
      <c r="G26" s="55"/>
      <c r="H26" s="280"/>
    </row>
    <row r="27" spans="1:13" ht="30" customHeight="1" thickBot="1" x14ac:dyDescent="0.3">
      <c r="A27" s="56"/>
      <c r="B27" s="56"/>
      <c r="C27" s="56"/>
      <c r="D27" s="56"/>
      <c r="E27" s="57"/>
      <c r="F27" s="271"/>
      <c r="G27" s="271"/>
      <c r="H27" s="274"/>
    </row>
    <row r="28" spans="1:13" ht="77.25" customHeight="1" thickBot="1" x14ac:dyDescent="0.3">
      <c r="A28" s="482" t="s">
        <v>156</v>
      </c>
      <c r="B28" s="461"/>
      <c r="C28" s="461"/>
      <c r="D28" s="461"/>
      <c r="E28" s="461"/>
      <c r="F28" s="483"/>
      <c r="G28" s="58" t="s">
        <v>93</v>
      </c>
      <c r="H28" s="281" t="s">
        <v>347</v>
      </c>
    </row>
    <row r="29" spans="1:13" ht="84" customHeight="1" x14ac:dyDescent="0.25">
      <c r="A29" s="326" t="s">
        <v>363</v>
      </c>
      <c r="B29" s="44"/>
      <c r="C29" s="31">
        <v>2</v>
      </c>
      <c r="D29" s="32">
        <f>IF($C$29=1, 5, 0)</f>
        <v>0</v>
      </c>
      <c r="E29" s="252" t="s">
        <v>119</v>
      </c>
      <c r="F29" s="33">
        <f>D29+D30</f>
        <v>0</v>
      </c>
      <c r="G29" s="491" t="s">
        <v>364</v>
      </c>
      <c r="H29" s="365"/>
    </row>
    <row r="30" spans="1:13" ht="72" customHeight="1" thickBot="1" x14ac:dyDescent="0.3">
      <c r="A30" s="490"/>
      <c r="B30" s="1"/>
      <c r="C30" s="34"/>
      <c r="D30" s="17">
        <f>IF($C$29=2, 0, 0)</f>
        <v>0</v>
      </c>
      <c r="E30" s="253"/>
      <c r="F30" s="18"/>
      <c r="G30" s="474"/>
      <c r="H30" s="432"/>
    </row>
    <row r="31" spans="1:13" ht="30" customHeight="1" x14ac:dyDescent="0.25">
      <c r="A31" s="326" t="s">
        <v>405</v>
      </c>
      <c r="B31" s="44"/>
      <c r="C31" s="31">
        <v>1</v>
      </c>
      <c r="D31" s="32">
        <f>IF($C$31=1, 0, 0)</f>
        <v>0</v>
      </c>
      <c r="E31" s="252" t="s">
        <v>121</v>
      </c>
      <c r="F31" s="33">
        <f>D31+D32+D33+D34+D35</f>
        <v>0</v>
      </c>
      <c r="G31" s="395" t="s">
        <v>468</v>
      </c>
      <c r="H31" s="365"/>
      <c r="M31" s="59"/>
    </row>
    <row r="32" spans="1:13" ht="30" customHeight="1" x14ac:dyDescent="0.25">
      <c r="A32" s="327"/>
      <c r="B32" s="1"/>
      <c r="C32" s="34"/>
      <c r="D32" s="17">
        <f>IF($C$31=2, 2, 0)</f>
        <v>0</v>
      </c>
      <c r="E32" s="253"/>
      <c r="F32" s="18"/>
      <c r="G32" s="390"/>
      <c r="H32" s="366"/>
    </row>
    <row r="33" spans="1:8" ht="30" customHeight="1" x14ac:dyDescent="0.25">
      <c r="A33" s="327"/>
      <c r="B33" s="1"/>
      <c r="C33" s="34"/>
      <c r="D33" s="17">
        <f>IF($C$31=3, 5, 0)</f>
        <v>0</v>
      </c>
      <c r="E33" s="253"/>
      <c r="F33" s="18"/>
      <c r="G33" s="390"/>
      <c r="H33" s="366"/>
    </row>
    <row r="34" spans="1:8" ht="30" customHeight="1" x14ac:dyDescent="0.25">
      <c r="A34" s="327"/>
      <c r="B34" s="1"/>
      <c r="C34" s="34"/>
      <c r="D34" s="17">
        <f>IF($C$31=4,7, 0)</f>
        <v>0</v>
      </c>
      <c r="E34" s="253"/>
      <c r="F34" s="18"/>
      <c r="G34" s="390"/>
      <c r="H34" s="366"/>
    </row>
    <row r="35" spans="1:8" ht="30" customHeight="1" thickBot="1" x14ac:dyDescent="0.3">
      <c r="A35" s="327"/>
      <c r="B35" s="1"/>
      <c r="C35" s="34"/>
      <c r="D35" s="17">
        <f>IF($C$31=5, 10, 0)</f>
        <v>0</v>
      </c>
      <c r="E35" s="253"/>
      <c r="F35" s="18"/>
      <c r="G35" s="474"/>
      <c r="H35" s="432"/>
    </row>
    <row r="36" spans="1:8" ht="30" customHeight="1" x14ac:dyDescent="0.25">
      <c r="A36" s="492" t="s">
        <v>157</v>
      </c>
      <c r="B36" s="44"/>
      <c r="C36" s="31">
        <v>1</v>
      </c>
      <c r="D36" s="32">
        <f>IF($C$36=1, 0, 0)</f>
        <v>0</v>
      </c>
      <c r="E36" s="252" t="s">
        <v>122</v>
      </c>
      <c r="F36" s="33">
        <f>D36+D37+D38+D39+D40+D41</f>
        <v>0</v>
      </c>
      <c r="G36" s="395"/>
      <c r="H36" s="365"/>
    </row>
    <row r="37" spans="1:8" ht="30" customHeight="1" x14ac:dyDescent="0.25">
      <c r="A37" s="493"/>
      <c r="B37" s="1"/>
      <c r="C37" s="34"/>
      <c r="D37" s="17">
        <f>IF($C$36=2, 1, 0)</f>
        <v>0</v>
      </c>
      <c r="E37" s="253"/>
      <c r="F37" s="18"/>
      <c r="G37" s="390"/>
      <c r="H37" s="366"/>
    </row>
    <row r="38" spans="1:8" ht="30" customHeight="1" x14ac:dyDescent="0.25">
      <c r="A38" s="493"/>
      <c r="B38" s="1"/>
      <c r="C38" s="34"/>
      <c r="D38" s="17">
        <f>IF($C$36=3, 2, 0)</f>
        <v>0</v>
      </c>
      <c r="E38" s="253"/>
      <c r="F38" s="18"/>
      <c r="G38" s="390"/>
      <c r="H38" s="366"/>
    </row>
    <row r="39" spans="1:8" ht="30" customHeight="1" x14ac:dyDescent="0.25">
      <c r="A39" s="493"/>
      <c r="B39" s="1"/>
      <c r="C39" s="34"/>
      <c r="D39" s="17">
        <f>IF($C$36=4, 2.5, 0)</f>
        <v>0</v>
      </c>
      <c r="E39" s="253"/>
      <c r="F39" s="18"/>
      <c r="G39" s="390"/>
      <c r="H39" s="366"/>
    </row>
    <row r="40" spans="1:8" ht="30" customHeight="1" x14ac:dyDescent="0.25">
      <c r="A40" s="493"/>
      <c r="B40" s="1"/>
      <c r="C40" s="34"/>
      <c r="D40" s="17">
        <f>IF($C$36=5, 3.5, 0)</f>
        <v>0</v>
      </c>
      <c r="E40" s="253"/>
      <c r="F40" s="18"/>
      <c r="G40" s="390"/>
      <c r="H40" s="366"/>
    </row>
    <row r="41" spans="1:8" ht="30" customHeight="1" thickBot="1" x14ac:dyDescent="0.3">
      <c r="A41" s="494"/>
      <c r="B41" s="45"/>
      <c r="C41" s="35"/>
      <c r="D41" s="36">
        <f>IF($C$36=6, 5, 0)</f>
        <v>0</v>
      </c>
      <c r="E41" s="254"/>
      <c r="F41" s="37"/>
      <c r="G41" s="391"/>
      <c r="H41" s="367"/>
    </row>
    <row r="42" spans="1:8" ht="30" customHeight="1" thickBot="1" x14ac:dyDescent="0.3">
      <c r="A42" s="471" t="s">
        <v>365</v>
      </c>
      <c r="B42" s="472"/>
      <c r="C42" s="472"/>
      <c r="D42" s="472"/>
      <c r="E42" s="472"/>
      <c r="F42" s="204">
        <f>F29+F31+F36</f>
        <v>0</v>
      </c>
      <c r="G42" s="60"/>
      <c r="H42" s="282"/>
    </row>
    <row r="43" spans="1:8" ht="30" customHeight="1" thickBot="1" x14ac:dyDescent="0.3">
      <c r="A43" s="56"/>
      <c r="B43" s="271"/>
      <c r="C43" s="271"/>
      <c r="D43" s="271"/>
      <c r="E43" s="271"/>
      <c r="F43" s="271"/>
      <c r="G43" s="271"/>
      <c r="H43" s="274"/>
    </row>
    <row r="44" spans="1:8" ht="81.75" customHeight="1" thickBot="1" x14ac:dyDescent="0.3">
      <c r="A44" s="487" t="s">
        <v>158</v>
      </c>
      <c r="B44" s="488"/>
      <c r="C44" s="488"/>
      <c r="D44" s="488"/>
      <c r="E44" s="488"/>
      <c r="F44" s="489"/>
      <c r="G44" s="58" t="s">
        <v>93</v>
      </c>
      <c r="H44" s="281" t="s">
        <v>347</v>
      </c>
    </row>
    <row r="45" spans="1:8" ht="30" customHeight="1" x14ac:dyDescent="0.25">
      <c r="A45" s="492" t="s">
        <v>159</v>
      </c>
      <c r="B45" s="44"/>
      <c r="C45" s="31">
        <v>2</v>
      </c>
      <c r="D45" s="32">
        <f>IF($C$45=1, 0, 0)</f>
        <v>0</v>
      </c>
      <c r="E45" s="252" t="s">
        <v>119</v>
      </c>
      <c r="F45" s="33">
        <f>IF(C45=1, 0, IF(C45=2, D47+D48+D49+D50+D51, IF(OR(C45&lt;&gt;1, C45&lt;&gt;2),0)))</f>
        <v>8</v>
      </c>
      <c r="G45" s="395" t="s">
        <v>471</v>
      </c>
      <c r="H45" s="365"/>
    </row>
    <row r="46" spans="1:8" ht="30" customHeight="1" x14ac:dyDescent="0.25">
      <c r="A46" s="493"/>
      <c r="B46" s="1"/>
      <c r="C46" s="34"/>
      <c r="D46" s="17"/>
      <c r="E46" s="253"/>
      <c r="F46" s="18"/>
      <c r="G46" s="390"/>
      <c r="H46" s="366"/>
    </row>
    <row r="47" spans="1:8" ht="30" customHeight="1" x14ac:dyDescent="0.25">
      <c r="A47" s="493"/>
      <c r="B47" s="1"/>
      <c r="C47" s="34" t="b">
        <v>1</v>
      </c>
      <c r="D47" s="205" t="str">
        <f>IF(AND($C$45=2, C47=TRUE), "2", "0")</f>
        <v>2</v>
      </c>
      <c r="E47" s="253" t="str">
        <f>IF(AND($C$45&lt;&gt;2, C47=TRUE),"ERROR", "")</f>
        <v/>
      </c>
      <c r="F47" s="18"/>
      <c r="G47" s="390"/>
      <c r="H47" s="366"/>
    </row>
    <row r="48" spans="1:8" ht="30" customHeight="1" x14ac:dyDescent="0.25">
      <c r="A48" s="493"/>
      <c r="B48" s="1"/>
      <c r="C48" s="34" t="b">
        <v>1</v>
      </c>
      <c r="D48" s="205" t="str">
        <f t="shared" ref="D48:D51" si="0">IF(AND($C$45=2, C48=TRUE), "2", "0")</f>
        <v>2</v>
      </c>
      <c r="E48" s="253" t="str">
        <f t="shared" ref="E48:E51" si="1">IF(AND($C$45&lt;&gt;2, C48=TRUE),"ERROR", "")</f>
        <v/>
      </c>
      <c r="F48" s="18"/>
      <c r="G48" s="390"/>
      <c r="H48" s="366"/>
    </row>
    <row r="49" spans="1:8" ht="30" customHeight="1" x14ac:dyDescent="0.25">
      <c r="A49" s="493"/>
      <c r="B49" s="1"/>
      <c r="C49" s="34" t="b">
        <v>1</v>
      </c>
      <c r="D49" s="205" t="str">
        <f t="shared" si="0"/>
        <v>2</v>
      </c>
      <c r="E49" s="253" t="str">
        <f t="shared" si="1"/>
        <v/>
      </c>
      <c r="F49" s="18"/>
      <c r="G49" s="390"/>
      <c r="H49" s="366"/>
    </row>
    <row r="50" spans="1:8" ht="30" customHeight="1" x14ac:dyDescent="0.25">
      <c r="A50" s="493"/>
      <c r="B50" s="1"/>
      <c r="C50" s="34" t="b">
        <v>1</v>
      </c>
      <c r="D50" s="205" t="str">
        <f t="shared" si="0"/>
        <v>2</v>
      </c>
      <c r="E50" s="253" t="str">
        <f t="shared" si="1"/>
        <v/>
      </c>
      <c r="F50" s="18"/>
      <c r="G50" s="390"/>
      <c r="H50" s="366"/>
    </row>
    <row r="51" spans="1:8" ht="30" customHeight="1" thickBot="1" x14ac:dyDescent="0.3">
      <c r="A51" s="493"/>
      <c r="B51" s="1"/>
      <c r="C51" s="34" t="b">
        <v>0</v>
      </c>
      <c r="D51" s="205" t="str">
        <f t="shared" si="0"/>
        <v>0</v>
      </c>
      <c r="E51" s="253" t="str">
        <f t="shared" si="1"/>
        <v/>
      </c>
      <c r="F51" s="18"/>
      <c r="G51" s="474"/>
      <c r="H51" s="432"/>
    </row>
    <row r="52" spans="1:8" ht="41.25" customHeight="1" x14ac:dyDescent="0.25">
      <c r="A52" s="492" t="s">
        <v>366</v>
      </c>
      <c r="B52" s="44"/>
      <c r="C52" s="31">
        <v>1</v>
      </c>
      <c r="D52" s="32">
        <f>IF($C$52=1, 0, 0)</f>
        <v>0</v>
      </c>
      <c r="E52" s="252" t="s">
        <v>121</v>
      </c>
      <c r="F52" s="33">
        <f>D52+D53+D54+D55+D56</f>
        <v>0</v>
      </c>
      <c r="G52" s="395"/>
      <c r="H52" s="365" t="s">
        <v>469</v>
      </c>
    </row>
    <row r="53" spans="1:8" ht="42.75" customHeight="1" x14ac:dyDescent="0.25">
      <c r="A53" s="493"/>
      <c r="B53" s="1"/>
      <c r="C53" s="34"/>
      <c r="D53" s="17">
        <f>IF($C$52=2, 1, 0)</f>
        <v>0</v>
      </c>
      <c r="E53" s="253"/>
      <c r="F53" s="18"/>
      <c r="G53" s="390"/>
      <c r="H53" s="366"/>
    </row>
    <row r="54" spans="1:8" ht="41.25" customHeight="1" x14ac:dyDescent="0.25">
      <c r="A54" s="493"/>
      <c r="B54" s="1"/>
      <c r="C54" s="34"/>
      <c r="D54" s="17">
        <f>IF($C$52=3, 3, 0)</f>
        <v>0</v>
      </c>
      <c r="E54" s="253"/>
      <c r="F54" s="18"/>
      <c r="G54" s="390"/>
      <c r="H54" s="366"/>
    </row>
    <row r="55" spans="1:8" ht="43.5" customHeight="1" x14ac:dyDescent="0.25">
      <c r="A55" s="493"/>
      <c r="B55" s="1"/>
      <c r="C55" s="34"/>
      <c r="D55" s="17">
        <f>IF($C$52=4, 5, 0)</f>
        <v>0</v>
      </c>
      <c r="E55" s="253"/>
      <c r="F55" s="18"/>
      <c r="G55" s="390"/>
      <c r="H55" s="366"/>
    </row>
    <row r="56" spans="1:8" ht="126.75" customHeight="1" thickBot="1" x14ac:dyDescent="0.3">
      <c r="A56" s="493"/>
      <c r="B56" s="1"/>
      <c r="C56" s="34"/>
      <c r="D56" s="17">
        <f>IF($C$52=5, 7, 0)</f>
        <v>0</v>
      </c>
      <c r="E56" s="253"/>
      <c r="F56" s="18"/>
      <c r="G56" s="474"/>
      <c r="H56" s="432"/>
    </row>
    <row r="57" spans="1:8" ht="35.1" customHeight="1" x14ac:dyDescent="0.25">
      <c r="A57" s="492" t="s">
        <v>160</v>
      </c>
      <c r="B57" s="44"/>
      <c r="C57" s="31">
        <v>1</v>
      </c>
      <c r="D57" s="32">
        <f>IF($C$57=1, 0, 0)</f>
        <v>0</v>
      </c>
      <c r="E57" s="252" t="s">
        <v>122</v>
      </c>
      <c r="F57" s="33">
        <f>D57+D58+D59+D60</f>
        <v>0</v>
      </c>
      <c r="G57" s="395"/>
      <c r="H57" s="365"/>
    </row>
    <row r="58" spans="1:8" ht="39.75" customHeight="1" x14ac:dyDescent="0.25">
      <c r="A58" s="493"/>
      <c r="B58" s="1"/>
      <c r="C58" s="34"/>
      <c r="D58" s="17">
        <f>IF($C$57=2, 1, 0)</f>
        <v>0</v>
      </c>
      <c r="E58" s="253"/>
      <c r="F58" s="18"/>
      <c r="G58" s="390"/>
      <c r="H58" s="366"/>
    </row>
    <row r="59" spans="1:8" ht="42" customHeight="1" x14ac:dyDescent="0.25">
      <c r="A59" s="493"/>
      <c r="B59" s="1"/>
      <c r="C59" s="34"/>
      <c r="D59" s="17">
        <f>IF($C$57=3, 2, 0)</f>
        <v>0</v>
      </c>
      <c r="E59" s="253"/>
      <c r="F59" s="18"/>
      <c r="G59" s="390"/>
      <c r="H59" s="366"/>
    </row>
    <row r="60" spans="1:8" ht="45" customHeight="1" thickBot="1" x14ac:dyDescent="0.3">
      <c r="A60" s="494"/>
      <c r="B60" s="45"/>
      <c r="C60" s="35"/>
      <c r="D60" s="36">
        <f>IF($C$57=4, 3, 0)</f>
        <v>0</v>
      </c>
      <c r="E60" s="254"/>
      <c r="F60" s="37"/>
      <c r="G60" s="391"/>
      <c r="H60" s="367"/>
    </row>
    <row r="61" spans="1:8" ht="30" customHeight="1" thickBot="1" x14ac:dyDescent="0.3">
      <c r="A61" s="471" t="s">
        <v>161</v>
      </c>
      <c r="B61" s="472"/>
      <c r="C61" s="472"/>
      <c r="D61" s="472"/>
      <c r="E61" s="472"/>
      <c r="F61" s="204">
        <f>F45+F52+F57</f>
        <v>8</v>
      </c>
      <c r="G61" s="60"/>
      <c r="H61" s="282"/>
    </row>
    <row r="62" spans="1:8" ht="30" customHeight="1" thickBot="1" x14ac:dyDescent="0.3">
      <c r="A62" s="56"/>
      <c r="B62" s="56"/>
      <c r="C62" s="56"/>
      <c r="D62" s="56"/>
      <c r="E62" s="57"/>
      <c r="F62" s="271"/>
      <c r="G62" s="271"/>
      <c r="H62" s="274"/>
    </row>
    <row r="63" spans="1:8" ht="63.75" customHeight="1" thickBot="1" x14ac:dyDescent="0.3">
      <c r="A63" s="487" t="s">
        <v>162</v>
      </c>
      <c r="B63" s="488"/>
      <c r="C63" s="488"/>
      <c r="D63" s="488"/>
      <c r="E63" s="488"/>
      <c r="F63" s="489"/>
      <c r="G63" s="58" t="s">
        <v>93</v>
      </c>
      <c r="H63" s="281" t="s">
        <v>347</v>
      </c>
    </row>
    <row r="64" spans="1:8" ht="30" customHeight="1" x14ac:dyDescent="0.25">
      <c r="A64" s="492" t="s">
        <v>367</v>
      </c>
      <c r="B64" s="44"/>
      <c r="C64" s="31">
        <v>1</v>
      </c>
      <c r="D64" s="32">
        <f>IF($C$64=1, 0, 0)</f>
        <v>0</v>
      </c>
      <c r="E64" s="255" t="s">
        <v>119</v>
      </c>
      <c r="F64" s="33">
        <f>IF(AND(C64=2,D65+D66+D67+D68+D69+D70+D71+D72+D73&gt;=5), 5, D65+D66+D67+D68+D69+D70+D71+D72+D73)</f>
        <v>0</v>
      </c>
      <c r="G64" s="395"/>
      <c r="H64" s="365"/>
    </row>
    <row r="65" spans="1:8" ht="30" customHeight="1" x14ac:dyDescent="0.25">
      <c r="A65" s="493"/>
      <c r="B65" s="1"/>
      <c r="C65" s="34"/>
      <c r="D65" s="17">
        <f>IF($C$64=2, 0.5, 0)</f>
        <v>0</v>
      </c>
      <c r="E65" s="253"/>
      <c r="F65" s="18"/>
      <c r="G65" s="390"/>
      <c r="H65" s="366"/>
    </row>
    <row r="66" spans="1:8" ht="30" customHeight="1" x14ac:dyDescent="0.25">
      <c r="A66" s="493"/>
      <c r="B66" s="1"/>
      <c r="C66" s="34" t="b">
        <v>0</v>
      </c>
      <c r="D66" s="205" t="str">
        <f t="shared" ref="D66:D73" si="2">IF(AND($C$64=2, C66=TRUE), ".75", "0")</f>
        <v>0</v>
      </c>
      <c r="E66" s="253" t="str">
        <f>IF(AND($C$64&lt;&gt;2, C66=TRUE),"ERROR", "")</f>
        <v/>
      </c>
      <c r="F66" s="18"/>
      <c r="G66" s="390"/>
      <c r="H66" s="366"/>
    </row>
    <row r="67" spans="1:8" ht="30" customHeight="1" x14ac:dyDescent="0.25">
      <c r="A67" s="493"/>
      <c r="B67" s="1"/>
      <c r="C67" s="34" t="b">
        <v>0</v>
      </c>
      <c r="D67" s="205" t="str">
        <f t="shared" si="2"/>
        <v>0</v>
      </c>
      <c r="E67" s="253" t="str">
        <f>IF(AND($C$64&lt;&gt;2, C67=TRUE),"ERROR", "")</f>
        <v/>
      </c>
      <c r="F67" s="18"/>
      <c r="G67" s="390"/>
      <c r="H67" s="366"/>
    </row>
    <row r="68" spans="1:8" ht="30" customHeight="1" x14ac:dyDescent="0.25">
      <c r="A68" s="493"/>
      <c r="B68" s="1"/>
      <c r="C68" s="34" t="b">
        <v>0</v>
      </c>
      <c r="D68" s="205" t="str">
        <f t="shared" si="2"/>
        <v>0</v>
      </c>
      <c r="E68" s="253" t="str">
        <f t="shared" ref="E68:E73" si="3">IF(AND($C$64&lt;&gt;2, C68=TRUE),"ERROR", "")</f>
        <v/>
      </c>
      <c r="F68" s="18"/>
      <c r="G68" s="390"/>
      <c r="H68" s="366"/>
    </row>
    <row r="69" spans="1:8" ht="30" customHeight="1" x14ac:dyDescent="0.25">
      <c r="A69" s="493"/>
      <c r="B69" s="1"/>
      <c r="C69" s="34" t="b">
        <v>0</v>
      </c>
      <c r="D69" s="205" t="str">
        <f t="shared" si="2"/>
        <v>0</v>
      </c>
      <c r="E69" s="253" t="str">
        <f t="shared" si="3"/>
        <v/>
      </c>
      <c r="F69" s="18"/>
      <c r="G69" s="390"/>
      <c r="H69" s="366"/>
    </row>
    <row r="70" spans="1:8" ht="30" customHeight="1" x14ac:dyDescent="0.25">
      <c r="A70" s="493"/>
      <c r="B70" s="1"/>
      <c r="C70" s="34" t="b">
        <v>0</v>
      </c>
      <c r="D70" s="205" t="str">
        <f t="shared" si="2"/>
        <v>0</v>
      </c>
      <c r="E70" s="253" t="str">
        <f t="shared" si="3"/>
        <v/>
      </c>
      <c r="F70" s="18"/>
      <c r="G70" s="390"/>
      <c r="H70" s="366"/>
    </row>
    <row r="71" spans="1:8" ht="30" customHeight="1" x14ac:dyDescent="0.25">
      <c r="A71" s="493"/>
      <c r="B71" s="1"/>
      <c r="C71" s="34" t="b">
        <v>0</v>
      </c>
      <c r="D71" s="205" t="str">
        <f t="shared" si="2"/>
        <v>0</v>
      </c>
      <c r="E71" s="253" t="str">
        <f t="shared" si="3"/>
        <v/>
      </c>
      <c r="F71" s="18"/>
      <c r="G71" s="390"/>
      <c r="H71" s="366"/>
    </row>
    <row r="72" spans="1:8" ht="30" customHeight="1" x14ac:dyDescent="0.25">
      <c r="A72" s="493"/>
      <c r="B72" s="1"/>
      <c r="C72" s="34" t="b">
        <v>0</v>
      </c>
      <c r="D72" s="205" t="str">
        <f t="shared" si="2"/>
        <v>0</v>
      </c>
      <c r="E72" s="253" t="str">
        <f t="shared" si="3"/>
        <v/>
      </c>
      <c r="F72" s="18"/>
      <c r="G72" s="390"/>
      <c r="H72" s="366"/>
    </row>
    <row r="73" spans="1:8" ht="30" customHeight="1" thickBot="1" x14ac:dyDescent="0.3">
      <c r="A73" s="493"/>
      <c r="B73" s="1"/>
      <c r="C73" s="34" t="b">
        <v>0</v>
      </c>
      <c r="D73" s="205" t="str">
        <f t="shared" si="2"/>
        <v>0</v>
      </c>
      <c r="E73" s="253" t="str">
        <f t="shared" si="3"/>
        <v/>
      </c>
      <c r="F73" s="18"/>
      <c r="G73" s="474"/>
      <c r="H73" s="432"/>
    </row>
    <row r="74" spans="1:8" ht="30" customHeight="1" x14ac:dyDescent="0.25">
      <c r="A74" s="492" t="s">
        <v>163</v>
      </c>
      <c r="B74" s="44" t="s">
        <v>164</v>
      </c>
      <c r="C74" s="31"/>
      <c r="D74" s="32"/>
      <c r="E74" s="255" t="s">
        <v>121</v>
      </c>
      <c r="F74" s="200">
        <f>D75+D76+D77+D78+D79+D80+D81+D82</f>
        <v>2.5</v>
      </c>
      <c r="G74" s="395" t="s">
        <v>475</v>
      </c>
      <c r="H74" s="365" t="s">
        <v>444</v>
      </c>
    </row>
    <row r="75" spans="1:8" ht="39" customHeight="1" x14ac:dyDescent="0.25">
      <c r="A75" s="493"/>
      <c r="B75" s="1"/>
      <c r="C75" s="34" t="b">
        <v>1</v>
      </c>
      <c r="D75" s="205" t="str">
        <f>IF(C75=TRUE, ".5", "0")</f>
        <v>.5</v>
      </c>
      <c r="E75" s="253"/>
      <c r="F75" s="18"/>
      <c r="G75" s="390"/>
      <c r="H75" s="366"/>
    </row>
    <row r="76" spans="1:8" ht="30" customHeight="1" x14ac:dyDescent="0.25">
      <c r="A76" s="493"/>
      <c r="B76" s="1"/>
      <c r="C76" s="34" t="b">
        <v>1</v>
      </c>
      <c r="D76" s="205" t="str">
        <f t="shared" ref="D76:D82" si="4">IF(C76=TRUE, ".5", "0")</f>
        <v>.5</v>
      </c>
      <c r="E76" s="253"/>
      <c r="F76" s="18"/>
      <c r="G76" s="390"/>
      <c r="H76" s="366"/>
    </row>
    <row r="77" spans="1:8" ht="39" customHeight="1" x14ac:dyDescent="0.25">
      <c r="A77" s="493"/>
      <c r="B77" s="1"/>
      <c r="C77" s="34" t="b">
        <v>1</v>
      </c>
      <c r="D77" s="205" t="str">
        <f t="shared" si="4"/>
        <v>.5</v>
      </c>
      <c r="E77" s="253"/>
      <c r="F77" s="18"/>
      <c r="G77" s="390"/>
      <c r="H77" s="366"/>
    </row>
    <row r="78" spans="1:8" ht="30" customHeight="1" x14ac:dyDescent="0.25">
      <c r="A78" s="493"/>
      <c r="B78" s="1"/>
      <c r="C78" s="34" t="b">
        <v>0</v>
      </c>
      <c r="D78" s="205" t="str">
        <f t="shared" si="4"/>
        <v>0</v>
      </c>
      <c r="E78" s="253"/>
      <c r="F78" s="18"/>
      <c r="G78" s="390"/>
      <c r="H78" s="366"/>
    </row>
    <row r="79" spans="1:8" ht="41.25" customHeight="1" x14ac:dyDescent="0.25">
      <c r="A79" s="493"/>
      <c r="B79" s="1"/>
      <c r="C79" s="34" t="b">
        <v>0</v>
      </c>
      <c r="D79" s="205" t="str">
        <f t="shared" si="4"/>
        <v>0</v>
      </c>
      <c r="E79" s="253"/>
      <c r="F79" s="18"/>
      <c r="G79" s="390"/>
      <c r="H79" s="366"/>
    </row>
    <row r="80" spans="1:8" ht="46.5" customHeight="1" x14ac:dyDescent="0.25">
      <c r="A80" s="493"/>
      <c r="B80" s="1"/>
      <c r="C80" s="34" t="b">
        <v>1</v>
      </c>
      <c r="D80" s="205" t="str">
        <f t="shared" si="4"/>
        <v>.5</v>
      </c>
      <c r="E80" s="253"/>
      <c r="F80" s="18"/>
      <c r="G80" s="390"/>
      <c r="H80" s="366"/>
    </row>
    <row r="81" spans="1:8" ht="38.25" customHeight="1" x14ac:dyDescent="0.25">
      <c r="A81" s="493"/>
      <c r="B81" s="1"/>
      <c r="C81" s="34" t="b">
        <v>1</v>
      </c>
      <c r="D81" s="205" t="str">
        <f t="shared" si="4"/>
        <v>.5</v>
      </c>
      <c r="E81" s="253"/>
      <c r="F81" s="18"/>
      <c r="G81" s="390"/>
      <c r="H81" s="366"/>
    </row>
    <row r="82" spans="1:8" ht="37.5" customHeight="1" thickBot="1" x14ac:dyDescent="0.3">
      <c r="A82" s="493"/>
      <c r="B82" s="1"/>
      <c r="C82" s="34" t="b">
        <v>0</v>
      </c>
      <c r="D82" s="205" t="str">
        <f t="shared" si="4"/>
        <v>0</v>
      </c>
      <c r="E82" s="253"/>
      <c r="F82" s="18"/>
      <c r="G82" s="474"/>
      <c r="H82" s="432"/>
    </row>
    <row r="83" spans="1:8" ht="40.5" customHeight="1" x14ac:dyDescent="0.25">
      <c r="A83" s="492" t="s">
        <v>165</v>
      </c>
      <c r="B83" s="44"/>
      <c r="C83" s="31">
        <v>2</v>
      </c>
      <c r="D83" s="32">
        <f>IF($C$83=1, 0, 0)</f>
        <v>0</v>
      </c>
      <c r="E83" s="255" t="s">
        <v>122</v>
      </c>
      <c r="F83" s="33">
        <f>IF(C83=1,0,(IF(C83=2,3,0)))</f>
        <v>3</v>
      </c>
      <c r="G83" s="395" t="s">
        <v>470</v>
      </c>
      <c r="H83" s="365"/>
    </row>
    <row r="84" spans="1:8" ht="40.5" customHeight="1" thickBot="1" x14ac:dyDescent="0.3">
      <c r="A84" s="493"/>
      <c r="B84" s="1"/>
      <c r="C84" s="34"/>
      <c r="D84" s="17">
        <f>IF($C$83=2, 3, 0)</f>
        <v>3</v>
      </c>
      <c r="E84" s="253"/>
      <c r="F84" s="18"/>
      <c r="G84" s="474"/>
      <c r="H84" s="432"/>
    </row>
    <row r="85" spans="1:8" ht="30" customHeight="1" x14ac:dyDescent="0.25">
      <c r="A85" s="492" t="s">
        <v>368</v>
      </c>
      <c r="B85" s="44" t="s">
        <v>369</v>
      </c>
      <c r="C85" s="31"/>
      <c r="D85" s="32"/>
      <c r="E85" s="255" t="s">
        <v>123</v>
      </c>
      <c r="F85" s="33">
        <f>D88+D89</f>
        <v>4</v>
      </c>
      <c r="G85" s="484" t="s">
        <v>166</v>
      </c>
      <c r="H85" s="365" t="s">
        <v>445</v>
      </c>
    </row>
    <row r="86" spans="1:8" ht="30" customHeight="1" x14ac:dyDescent="0.25">
      <c r="A86" s="493"/>
      <c r="B86" s="1"/>
      <c r="C86" s="34" t="b">
        <v>0</v>
      </c>
      <c r="D86" s="205" t="str">
        <f>IF(C86=TRUE, "0", "0")</f>
        <v>0</v>
      </c>
      <c r="E86" s="253"/>
      <c r="F86" s="18"/>
      <c r="G86" s="389"/>
      <c r="H86" s="392"/>
    </row>
    <row r="87" spans="1:8" ht="30" customHeight="1" x14ac:dyDescent="0.25">
      <c r="A87" s="493"/>
      <c r="B87" s="1"/>
      <c r="C87" s="34" t="b">
        <v>0</v>
      </c>
      <c r="D87" s="205" t="str">
        <f>IF(C87=TRUE, "0", "0")</f>
        <v>0</v>
      </c>
      <c r="E87" s="253"/>
      <c r="F87" s="18"/>
      <c r="G87" s="389"/>
      <c r="H87" s="392"/>
    </row>
    <row r="88" spans="1:8" ht="36.75" customHeight="1" x14ac:dyDescent="0.25">
      <c r="A88" s="493"/>
      <c r="B88" s="1"/>
      <c r="C88" s="34" t="b">
        <v>1</v>
      </c>
      <c r="D88" s="205" t="str">
        <f>IF(C88=TRUE, "2", "0")</f>
        <v>2</v>
      </c>
      <c r="E88" s="253"/>
      <c r="F88" s="18"/>
      <c r="G88" s="390"/>
      <c r="H88" s="366"/>
    </row>
    <row r="89" spans="1:8" ht="38.25" customHeight="1" thickBot="1" x14ac:dyDescent="0.3">
      <c r="A89" s="493"/>
      <c r="B89" s="1"/>
      <c r="C89" s="34" t="b">
        <v>1</v>
      </c>
      <c r="D89" s="205" t="str">
        <f>IF(C89=TRUE, "2", "0")</f>
        <v>2</v>
      </c>
      <c r="E89" s="253"/>
      <c r="F89" s="18"/>
      <c r="G89" s="474"/>
      <c r="H89" s="432"/>
    </row>
    <row r="90" spans="1:8" ht="42" customHeight="1" x14ac:dyDescent="0.25">
      <c r="A90" s="326" t="s">
        <v>399</v>
      </c>
      <c r="B90" s="44"/>
      <c r="C90" s="31">
        <v>2</v>
      </c>
      <c r="D90" s="32">
        <f>IF($C$90=1, 0, 0)</f>
        <v>0</v>
      </c>
      <c r="E90" s="255"/>
      <c r="F90" s="33">
        <f>D90+D91</f>
        <v>4</v>
      </c>
      <c r="G90" s="484" t="s">
        <v>167</v>
      </c>
      <c r="H90" s="365"/>
    </row>
    <row r="91" spans="1:8" ht="30" customHeight="1" x14ac:dyDescent="0.25">
      <c r="A91" s="490"/>
      <c r="B91" s="1"/>
      <c r="C91" s="34"/>
      <c r="D91" s="17">
        <f>IF($C$90=2,4, 0)</f>
        <v>4</v>
      </c>
      <c r="E91" s="253"/>
      <c r="F91" s="18"/>
      <c r="G91" s="390"/>
      <c r="H91" s="366"/>
    </row>
    <row r="92" spans="1:8" ht="32.450000000000003" customHeight="1" thickBot="1" x14ac:dyDescent="0.3">
      <c r="A92" s="495"/>
      <c r="B92" s="45"/>
      <c r="C92" s="35"/>
      <c r="D92" s="36"/>
      <c r="E92" s="254"/>
      <c r="F92" s="37"/>
      <c r="G92" s="391"/>
      <c r="H92" s="367"/>
    </row>
    <row r="93" spans="1:8" ht="30" customHeight="1" thickBot="1" x14ac:dyDescent="0.3">
      <c r="A93" s="496" t="s">
        <v>168</v>
      </c>
      <c r="B93" s="497"/>
      <c r="C93" s="497"/>
      <c r="D93" s="497"/>
      <c r="E93" s="497"/>
      <c r="F93" s="206">
        <f>F64+F74+F83+F85+F90</f>
        <v>13.5</v>
      </c>
      <c r="G93" s="62"/>
      <c r="H93" s="283"/>
    </row>
    <row r="94" spans="1:8" ht="30" customHeight="1" x14ac:dyDescent="0.25"/>
    <row r="95" spans="1:8" ht="30" customHeight="1" x14ac:dyDescent="0.25">
      <c r="A95" s="13" t="s">
        <v>169</v>
      </c>
    </row>
    <row r="96" spans="1:8"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rowBreaks count="7" manualBreakCount="7">
    <brk id="10" max="8" man="1"/>
    <brk id="26" max="8" man="1"/>
    <brk id="42" max="8" man="1"/>
    <brk id="51" max="8" man="1"/>
    <brk id="61" max="8" man="1"/>
    <brk id="73" max="8" man="1"/>
    <brk id="82" max="8" man="1"/>
  </rowBreaks>
  <drawing r:id="rId5"/>
  <legacyDrawing r:id="rId6"/>
  <mc:AlternateContent xmlns:mc="http://schemas.openxmlformats.org/markup-compatibility/2006">
    <mc:Choice Requires="x14">
      <controls>
        <mc:AlternateContent xmlns:mc="http://schemas.openxmlformats.org/markup-compatibility/2006">
          <mc:Choice Requires="x14">
            <control shapeId="35841" r:id="rId7" name="Group Box 1">
              <controlPr defaultSize="0" autoFill="0" autoPict="0">
                <anchor moveWithCells="1">
                  <from>
                    <xdr:col>1</xdr:col>
                    <xdr:colOff>0</xdr:colOff>
                    <xdr:row>3</xdr:row>
                    <xdr:rowOff>0</xdr:rowOff>
                  </from>
                  <to>
                    <xdr:col>2</xdr:col>
                    <xdr:colOff>0</xdr:colOff>
                    <xdr:row>6</xdr:row>
                    <xdr:rowOff>1047750</xdr:rowOff>
                  </to>
                </anchor>
              </controlPr>
            </control>
          </mc:Choice>
        </mc:AlternateContent>
        <mc:AlternateContent xmlns:mc="http://schemas.openxmlformats.org/markup-compatibility/2006">
          <mc:Choice Requires="x14">
            <control shapeId="35842" r:id="rId8" name="Option Button 2">
              <controlPr defaultSize="0" autoFill="0" autoLine="0" autoPict="0">
                <anchor moveWithCells="1">
                  <from>
                    <xdr:col>1</xdr:col>
                    <xdr:colOff>142875</xdr:colOff>
                    <xdr:row>3</xdr:row>
                    <xdr:rowOff>28575</xdr:rowOff>
                  </from>
                  <to>
                    <xdr:col>1</xdr:col>
                    <xdr:colOff>2943225</xdr:colOff>
                    <xdr:row>4</xdr:row>
                    <xdr:rowOff>0</xdr:rowOff>
                  </to>
                </anchor>
              </controlPr>
            </control>
          </mc:Choice>
        </mc:AlternateContent>
        <mc:AlternateContent xmlns:mc="http://schemas.openxmlformats.org/markup-compatibility/2006">
          <mc:Choice Requires="x14">
            <control shapeId="35843"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5844" r:id="rId10" name="Option Button 4">
              <controlPr defaultSize="0" autoFill="0" autoLine="0" autoPict="0">
                <anchor moveWithCells="1">
                  <from>
                    <xdr:col>1</xdr:col>
                    <xdr:colOff>142875</xdr:colOff>
                    <xdr:row>5</xdr:row>
                    <xdr:rowOff>28575</xdr:rowOff>
                  </from>
                  <to>
                    <xdr:col>1</xdr:col>
                    <xdr:colOff>2886075</xdr:colOff>
                    <xdr:row>5</xdr:row>
                    <xdr:rowOff>409575</xdr:rowOff>
                  </to>
                </anchor>
              </controlPr>
            </control>
          </mc:Choice>
        </mc:AlternateContent>
        <mc:AlternateContent xmlns:mc="http://schemas.openxmlformats.org/markup-compatibility/2006">
          <mc:Choice Requires="x14">
            <control shapeId="35845"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5846"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5847" r:id="rId13" name="Option Button 7">
              <controlPr defaultSize="0" autoFill="0" autoLine="0" autoPict="0">
                <anchor moveWithCells="1">
                  <from>
                    <xdr:col>1</xdr:col>
                    <xdr:colOff>142875</xdr:colOff>
                    <xdr:row>10</xdr:row>
                    <xdr:rowOff>104775</xdr:rowOff>
                  </from>
                  <to>
                    <xdr:col>1</xdr:col>
                    <xdr:colOff>1095375</xdr:colOff>
                    <xdr:row>10</xdr:row>
                    <xdr:rowOff>304800</xdr:rowOff>
                  </to>
                </anchor>
              </controlPr>
            </control>
          </mc:Choice>
        </mc:AlternateContent>
        <mc:AlternateContent xmlns:mc="http://schemas.openxmlformats.org/markup-compatibility/2006">
          <mc:Choice Requires="x14">
            <control shapeId="35848" r:id="rId14" name="Option Button 8">
              <controlPr defaultSize="0" autoFill="0" autoLine="0" autoPict="0">
                <anchor moveWithCells="1">
                  <from>
                    <xdr:col>1</xdr:col>
                    <xdr:colOff>142875</xdr:colOff>
                    <xdr:row>11</xdr:row>
                    <xdr:rowOff>85725</xdr:rowOff>
                  </from>
                  <to>
                    <xdr:col>1</xdr:col>
                    <xdr:colOff>1095375</xdr:colOff>
                    <xdr:row>11</xdr:row>
                    <xdr:rowOff>295275</xdr:rowOff>
                  </to>
                </anchor>
              </controlPr>
            </control>
          </mc:Choice>
        </mc:AlternateContent>
        <mc:AlternateContent xmlns:mc="http://schemas.openxmlformats.org/markup-compatibility/2006">
          <mc:Choice Requires="x14">
            <control shapeId="35849"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5850" r:id="rId16" name="Option Button 10">
              <controlPr defaultSize="0" autoFill="0" autoLine="0" autoPict="0">
                <anchor moveWithCells="1">
                  <from>
                    <xdr:col>1</xdr:col>
                    <xdr:colOff>180975</xdr:colOff>
                    <xdr:row>14</xdr:row>
                    <xdr:rowOff>28575</xdr:rowOff>
                  </from>
                  <to>
                    <xdr:col>1</xdr:col>
                    <xdr:colOff>3171825</xdr:colOff>
                    <xdr:row>15</xdr:row>
                    <xdr:rowOff>28575</xdr:rowOff>
                  </to>
                </anchor>
              </controlPr>
            </control>
          </mc:Choice>
        </mc:AlternateContent>
        <mc:AlternateContent xmlns:mc="http://schemas.openxmlformats.org/markup-compatibility/2006">
          <mc:Choice Requires="x14">
            <control shapeId="35851" r:id="rId17" name="Option Button 11">
              <controlPr defaultSize="0" autoFill="0" autoLine="0" autoPict="0">
                <anchor moveWithCells="1">
                  <from>
                    <xdr:col>1</xdr:col>
                    <xdr:colOff>180975</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5852" r:id="rId18" name="Option Button 12">
              <controlPr defaultSize="0" autoFill="0" autoLine="0" autoPict="0">
                <anchor moveWithCells="1">
                  <from>
                    <xdr:col>1</xdr:col>
                    <xdr:colOff>180975</xdr:colOff>
                    <xdr:row>16</xdr:row>
                    <xdr:rowOff>28575</xdr:rowOff>
                  </from>
                  <to>
                    <xdr:col>1</xdr:col>
                    <xdr:colOff>3009900</xdr:colOff>
                    <xdr:row>17</xdr:row>
                    <xdr:rowOff>28575</xdr:rowOff>
                  </to>
                </anchor>
              </controlPr>
            </control>
          </mc:Choice>
        </mc:AlternateContent>
        <mc:AlternateContent xmlns:mc="http://schemas.openxmlformats.org/markup-compatibility/2006">
          <mc:Choice Requires="x14">
            <control shapeId="35853" r:id="rId19" name="Option Button 13">
              <controlPr defaultSize="0" autoFill="0" autoLine="0" autoPict="0">
                <anchor moveWithCells="1">
                  <from>
                    <xdr:col>1</xdr:col>
                    <xdr:colOff>180975</xdr:colOff>
                    <xdr:row>18</xdr:row>
                    <xdr:rowOff>66675</xdr:rowOff>
                  </from>
                  <to>
                    <xdr:col>1</xdr:col>
                    <xdr:colOff>3162300</xdr:colOff>
                    <xdr:row>19</xdr:row>
                    <xdr:rowOff>9525</xdr:rowOff>
                  </to>
                </anchor>
              </controlPr>
            </control>
          </mc:Choice>
        </mc:AlternateContent>
        <mc:AlternateContent xmlns:mc="http://schemas.openxmlformats.org/markup-compatibility/2006">
          <mc:Choice Requires="x14">
            <control shapeId="35854" r:id="rId20" name="Option Button 14">
              <controlPr defaultSize="0" autoFill="0" autoLine="0" autoPict="0">
                <anchor moveWithCells="1">
                  <from>
                    <xdr:col>1</xdr:col>
                    <xdr:colOff>180975</xdr:colOff>
                    <xdr:row>19</xdr:row>
                    <xdr:rowOff>47625</xdr:rowOff>
                  </from>
                  <to>
                    <xdr:col>2</xdr:col>
                    <xdr:colOff>0</xdr:colOff>
                    <xdr:row>20</xdr:row>
                    <xdr:rowOff>0</xdr:rowOff>
                  </to>
                </anchor>
              </controlPr>
            </control>
          </mc:Choice>
        </mc:AlternateContent>
        <mc:AlternateContent xmlns:mc="http://schemas.openxmlformats.org/markup-compatibility/2006">
          <mc:Choice Requires="x14">
            <control shapeId="35855" r:id="rId21" name="Option Button 15">
              <controlPr defaultSize="0" autoFill="0" autoLine="0" autoPict="0">
                <anchor moveWithCells="1">
                  <from>
                    <xdr:col>1</xdr:col>
                    <xdr:colOff>180975</xdr:colOff>
                    <xdr:row>20</xdr:row>
                    <xdr:rowOff>38100</xdr:rowOff>
                  </from>
                  <to>
                    <xdr:col>1</xdr:col>
                    <xdr:colOff>3152775</xdr:colOff>
                    <xdr:row>21</xdr:row>
                    <xdr:rowOff>0</xdr:rowOff>
                  </to>
                </anchor>
              </controlPr>
            </control>
          </mc:Choice>
        </mc:AlternateContent>
        <mc:AlternateContent xmlns:mc="http://schemas.openxmlformats.org/markup-compatibility/2006">
          <mc:Choice Requires="x14">
            <control shapeId="35856" r:id="rId22" name="Option Button 16">
              <controlPr defaultSize="0" autoFill="0" autoLine="0" autoPict="0">
                <anchor moveWithCells="1">
                  <from>
                    <xdr:col>1</xdr:col>
                    <xdr:colOff>180975</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5857" r:id="rId23" name="Option Button 17">
              <controlPr defaultSize="0" autoFill="0" autoLine="0" autoPict="0">
                <anchor moveWithCells="1">
                  <from>
                    <xdr:col>1</xdr:col>
                    <xdr:colOff>180975</xdr:colOff>
                    <xdr:row>23</xdr:row>
                    <xdr:rowOff>28575</xdr:rowOff>
                  </from>
                  <to>
                    <xdr:col>1</xdr:col>
                    <xdr:colOff>3124200</xdr:colOff>
                    <xdr:row>24</xdr:row>
                    <xdr:rowOff>0</xdr:rowOff>
                  </to>
                </anchor>
              </controlPr>
            </control>
          </mc:Choice>
        </mc:AlternateContent>
        <mc:AlternateContent xmlns:mc="http://schemas.openxmlformats.org/markup-compatibility/2006">
          <mc:Choice Requires="x14">
            <control shapeId="35858" r:id="rId24" name="Option Button 18">
              <controlPr defaultSize="0" autoFill="0" autoLine="0" autoPict="0">
                <anchor moveWithCells="1">
                  <from>
                    <xdr:col>1</xdr:col>
                    <xdr:colOff>180975</xdr:colOff>
                    <xdr:row>24</xdr:row>
                    <xdr:rowOff>9525</xdr:rowOff>
                  </from>
                  <to>
                    <xdr:col>1</xdr:col>
                    <xdr:colOff>3114675</xdr:colOff>
                    <xdr:row>24</xdr:row>
                    <xdr:rowOff>228600</xdr:rowOff>
                  </to>
                </anchor>
              </controlPr>
            </control>
          </mc:Choice>
        </mc:AlternateContent>
        <mc:AlternateContent xmlns:mc="http://schemas.openxmlformats.org/markup-compatibility/2006">
          <mc:Choice Requires="x14">
            <control shapeId="35859"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5860" r:id="rId26" name="Option Button 20">
              <controlPr defaultSize="0" autoFill="0" autoLine="0" autoPict="0">
                <anchor moveWithCells="1">
                  <from>
                    <xdr:col>1</xdr:col>
                    <xdr:colOff>238125</xdr:colOff>
                    <xdr:row>28</xdr:row>
                    <xdr:rowOff>85725</xdr:rowOff>
                  </from>
                  <to>
                    <xdr:col>1</xdr:col>
                    <xdr:colOff>2962275</xdr:colOff>
                    <xdr:row>28</xdr:row>
                    <xdr:rowOff>381000</xdr:rowOff>
                  </to>
                </anchor>
              </controlPr>
            </control>
          </mc:Choice>
        </mc:AlternateContent>
        <mc:AlternateContent xmlns:mc="http://schemas.openxmlformats.org/markup-compatibility/2006">
          <mc:Choice Requires="x14">
            <control shapeId="35861" r:id="rId27" name="Option Button 21">
              <controlPr defaultSize="0" autoFill="0" autoLine="0" autoPict="0">
                <anchor moveWithCells="1">
                  <from>
                    <xdr:col>1</xdr:col>
                    <xdr:colOff>238125</xdr:colOff>
                    <xdr:row>29</xdr:row>
                    <xdr:rowOff>104775</xdr:rowOff>
                  </from>
                  <to>
                    <xdr:col>1</xdr:col>
                    <xdr:colOff>1247775</xdr:colOff>
                    <xdr:row>29</xdr:row>
                    <xdr:rowOff>304800</xdr:rowOff>
                  </to>
                </anchor>
              </controlPr>
            </control>
          </mc:Choice>
        </mc:AlternateContent>
        <mc:AlternateContent xmlns:mc="http://schemas.openxmlformats.org/markup-compatibility/2006">
          <mc:Choice Requires="x14">
            <control shapeId="35862"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5863" r:id="rId29" name="Option Button 23">
              <controlPr defaultSize="0" autoFill="0" autoLine="0" autoPict="0">
                <anchor moveWithCells="1">
                  <from>
                    <xdr:col>1</xdr:col>
                    <xdr:colOff>238125</xdr:colOff>
                    <xdr:row>30</xdr:row>
                    <xdr:rowOff>104775</xdr:rowOff>
                  </from>
                  <to>
                    <xdr:col>1</xdr:col>
                    <xdr:colOff>1247775</xdr:colOff>
                    <xdr:row>30</xdr:row>
                    <xdr:rowOff>304800</xdr:rowOff>
                  </to>
                </anchor>
              </controlPr>
            </control>
          </mc:Choice>
        </mc:AlternateContent>
        <mc:AlternateContent xmlns:mc="http://schemas.openxmlformats.org/markup-compatibility/2006">
          <mc:Choice Requires="x14">
            <control shapeId="35864" r:id="rId30" name="Option Button 24">
              <controlPr defaultSize="0" autoFill="0" autoLine="0" autoPict="0">
                <anchor moveWithCells="1">
                  <from>
                    <xdr:col>1</xdr:col>
                    <xdr:colOff>238125</xdr:colOff>
                    <xdr:row>31</xdr:row>
                    <xdr:rowOff>85725</xdr:rowOff>
                  </from>
                  <to>
                    <xdr:col>1</xdr:col>
                    <xdr:colOff>1247775</xdr:colOff>
                    <xdr:row>31</xdr:row>
                    <xdr:rowOff>295275</xdr:rowOff>
                  </to>
                </anchor>
              </controlPr>
            </control>
          </mc:Choice>
        </mc:AlternateContent>
        <mc:AlternateContent xmlns:mc="http://schemas.openxmlformats.org/markup-compatibility/2006">
          <mc:Choice Requires="x14">
            <control shapeId="35865" r:id="rId31" name="Option Button 25">
              <controlPr defaultSize="0" autoFill="0" autoLine="0" autoPict="0">
                <anchor moveWithCells="1">
                  <from>
                    <xdr:col>1</xdr:col>
                    <xdr:colOff>238125</xdr:colOff>
                    <xdr:row>32</xdr:row>
                    <xdr:rowOff>85725</xdr:rowOff>
                  </from>
                  <to>
                    <xdr:col>1</xdr:col>
                    <xdr:colOff>1247775</xdr:colOff>
                    <xdr:row>32</xdr:row>
                    <xdr:rowOff>295275</xdr:rowOff>
                  </to>
                </anchor>
              </controlPr>
            </control>
          </mc:Choice>
        </mc:AlternateContent>
        <mc:AlternateContent xmlns:mc="http://schemas.openxmlformats.org/markup-compatibility/2006">
          <mc:Choice Requires="x14">
            <control shapeId="35866" r:id="rId32" name="Option Button 26">
              <controlPr defaultSize="0" autoFill="0" autoLine="0" autoPict="0">
                <anchor moveWithCells="1">
                  <from>
                    <xdr:col>1</xdr:col>
                    <xdr:colOff>238125</xdr:colOff>
                    <xdr:row>33</xdr:row>
                    <xdr:rowOff>104775</xdr:rowOff>
                  </from>
                  <to>
                    <xdr:col>1</xdr:col>
                    <xdr:colOff>1247775</xdr:colOff>
                    <xdr:row>33</xdr:row>
                    <xdr:rowOff>314325</xdr:rowOff>
                  </to>
                </anchor>
              </controlPr>
            </control>
          </mc:Choice>
        </mc:AlternateContent>
        <mc:AlternateContent xmlns:mc="http://schemas.openxmlformats.org/markup-compatibility/2006">
          <mc:Choice Requires="x14">
            <control shapeId="35867" r:id="rId33" name="Option Button 27">
              <controlPr defaultSize="0" autoFill="0" autoLine="0" autoPict="0">
                <anchor moveWithCells="1">
                  <from>
                    <xdr:col>1</xdr:col>
                    <xdr:colOff>238125</xdr:colOff>
                    <xdr:row>34</xdr:row>
                    <xdr:rowOff>104775</xdr:rowOff>
                  </from>
                  <to>
                    <xdr:col>1</xdr:col>
                    <xdr:colOff>1247775</xdr:colOff>
                    <xdr:row>34</xdr:row>
                    <xdr:rowOff>314325</xdr:rowOff>
                  </to>
                </anchor>
              </controlPr>
            </control>
          </mc:Choice>
        </mc:AlternateContent>
        <mc:AlternateContent xmlns:mc="http://schemas.openxmlformats.org/markup-compatibility/2006">
          <mc:Choice Requires="x14">
            <control shapeId="35868"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5869" r:id="rId35" name="Option Button 29">
              <controlPr defaultSize="0" autoFill="0" autoLine="0" autoPict="0">
                <anchor moveWithCells="1">
                  <from>
                    <xdr:col>1</xdr:col>
                    <xdr:colOff>238125</xdr:colOff>
                    <xdr:row>35</xdr:row>
                    <xdr:rowOff>180975</xdr:rowOff>
                  </from>
                  <to>
                    <xdr:col>1</xdr:col>
                    <xdr:colOff>2962275</xdr:colOff>
                    <xdr:row>36</xdr:row>
                    <xdr:rowOff>0</xdr:rowOff>
                  </to>
                </anchor>
              </controlPr>
            </control>
          </mc:Choice>
        </mc:AlternateContent>
        <mc:AlternateContent xmlns:mc="http://schemas.openxmlformats.org/markup-compatibility/2006">
          <mc:Choice Requires="x14">
            <control shapeId="35870" r:id="rId36" name="Option Button 30">
              <controlPr defaultSize="0" autoFill="0" autoLine="0" autoPict="0">
                <anchor moveWithCells="1">
                  <from>
                    <xdr:col>1</xdr:col>
                    <xdr:colOff>238125</xdr:colOff>
                    <xdr:row>36</xdr:row>
                    <xdr:rowOff>123825</xdr:rowOff>
                  </from>
                  <to>
                    <xdr:col>1</xdr:col>
                    <xdr:colOff>1247775</xdr:colOff>
                    <xdr:row>36</xdr:row>
                    <xdr:rowOff>333375</xdr:rowOff>
                  </to>
                </anchor>
              </controlPr>
            </control>
          </mc:Choice>
        </mc:AlternateContent>
        <mc:AlternateContent xmlns:mc="http://schemas.openxmlformats.org/markup-compatibility/2006">
          <mc:Choice Requires="x14">
            <control shapeId="35871" r:id="rId37" name="Option Button 31">
              <controlPr defaultSize="0" autoFill="0" autoLine="0" autoPict="0">
                <anchor moveWithCells="1">
                  <from>
                    <xdr:col>1</xdr:col>
                    <xdr:colOff>228600</xdr:colOff>
                    <xdr:row>37</xdr:row>
                    <xdr:rowOff>142875</xdr:rowOff>
                  </from>
                  <to>
                    <xdr:col>1</xdr:col>
                    <xdr:colOff>1228725</xdr:colOff>
                    <xdr:row>37</xdr:row>
                    <xdr:rowOff>342900</xdr:rowOff>
                  </to>
                </anchor>
              </controlPr>
            </control>
          </mc:Choice>
        </mc:AlternateContent>
        <mc:AlternateContent xmlns:mc="http://schemas.openxmlformats.org/markup-compatibility/2006">
          <mc:Choice Requires="x14">
            <control shapeId="35872" r:id="rId38" name="Option Button 32">
              <controlPr defaultSize="0" autoFill="0" autoLine="0" autoPict="0">
                <anchor moveWithCells="1">
                  <from>
                    <xdr:col>1</xdr:col>
                    <xdr:colOff>228600</xdr:colOff>
                    <xdr:row>38</xdr:row>
                    <xdr:rowOff>104775</xdr:rowOff>
                  </from>
                  <to>
                    <xdr:col>1</xdr:col>
                    <xdr:colOff>1228725</xdr:colOff>
                    <xdr:row>38</xdr:row>
                    <xdr:rowOff>304800</xdr:rowOff>
                  </to>
                </anchor>
              </controlPr>
            </control>
          </mc:Choice>
        </mc:AlternateContent>
        <mc:AlternateContent xmlns:mc="http://schemas.openxmlformats.org/markup-compatibility/2006">
          <mc:Choice Requires="x14">
            <control shapeId="35873"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5874"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5875"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5876"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5877" r:id="rId43" name="Option Button 37">
              <controlPr defaultSize="0" autoFill="0" autoLine="0" autoPict="0">
                <anchor moveWithCells="1">
                  <from>
                    <xdr:col>1</xdr:col>
                    <xdr:colOff>142875</xdr:colOff>
                    <xdr:row>45</xdr:row>
                    <xdr:rowOff>104775</xdr:rowOff>
                  </from>
                  <to>
                    <xdr:col>1</xdr:col>
                    <xdr:colOff>3076575</xdr:colOff>
                    <xdr:row>45</xdr:row>
                    <xdr:rowOff>352425</xdr:rowOff>
                  </to>
                </anchor>
              </controlPr>
            </control>
          </mc:Choice>
        </mc:AlternateContent>
        <mc:AlternateContent xmlns:mc="http://schemas.openxmlformats.org/markup-compatibility/2006">
          <mc:Choice Requires="x14">
            <control shapeId="35878" r:id="rId44" name="Check Box 38">
              <controlPr defaultSize="0" autoFill="0" autoLine="0" autoPict="0">
                <anchor moveWithCells="1">
                  <from>
                    <xdr:col>1</xdr:col>
                    <xdr:colOff>295275</xdr:colOff>
                    <xdr:row>46</xdr:row>
                    <xdr:rowOff>85725</xdr:rowOff>
                  </from>
                  <to>
                    <xdr:col>1</xdr:col>
                    <xdr:colOff>2847975</xdr:colOff>
                    <xdr:row>46</xdr:row>
                    <xdr:rowOff>352425</xdr:rowOff>
                  </to>
                </anchor>
              </controlPr>
            </control>
          </mc:Choice>
        </mc:AlternateContent>
        <mc:AlternateContent xmlns:mc="http://schemas.openxmlformats.org/markup-compatibility/2006">
          <mc:Choice Requires="x14">
            <control shapeId="35879" r:id="rId45" name="Check Box 39">
              <controlPr defaultSize="0" autoFill="0" autoLine="0" autoPict="0">
                <anchor moveWithCells="1">
                  <from>
                    <xdr:col>1</xdr:col>
                    <xdr:colOff>295275</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5880" r:id="rId46" name="Check Box 40">
              <controlPr defaultSize="0" autoFill="0" autoLine="0" autoPict="0">
                <anchor moveWithCells="1">
                  <from>
                    <xdr:col>1</xdr:col>
                    <xdr:colOff>295275</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5881" r:id="rId47" name="Check Box 41">
              <controlPr defaultSize="0" autoFill="0" autoLine="0" autoPict="0">
                <anchor moveWithCells="1">
                  <from>
                    <xdr:col>1</xdr:col>
                    <xdr:colOff>295275</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5882" r:id="rId48" name="Check Box 42">
              <controlPr defaultSize="0" autoFill="0" autoLine="0" autoPict="0">
                <anchor moveWithCells="1">
                  <from>
                    <xdr:col>1</xdr:col>
                    <xdr:colOff>295275</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5883" r:id="rId49" name="Group Box 43">
              <controlPr defaultSize="0" autoFill="0" autoPict="0">
                <anchor moveWithCells="1">
                  <from>
                    <xdr:col>1</xdr:col>
                    <xdr:colOff>0</xdr:colOff>
                    <xdr:row>51</xdr:row>
                    <xdr:rowOff>0</xdr:rowOff>
                  </from>
                  <to>
                    <xdr:col>2</xdr:col>
                    <xdr:colOff>0</xdr:colOff>
                    <xdr:row>56</xdr:row>
                    <xdr:rowOff>0</xdr:rowOff>
                  </to>
                </anchor>
              </controlPr>
            </control>
          </mc:Choice>
        </mc:AlternateContent>
        <mc:AlternateContent xmlns:mc="http://schemas.openxmlformats.org/markup-compatibility/2006">
          <mc:Choice Requires="x14">
            <control shapeId="35884" r:id="rId50" name="Option Button 44">
              <controlPr defaultSize="0" autoFill="0" autoLine="0" autoPict="0">
                <anchor moveWithCells="1">
                  <from>
                    <xdr:col>1</xdr:col>
                    <xdr:colOff>161925</xdr:colOff>
                    <xdr:row>51</xdr:row>
                    <xdr:rowOff>28575</xdr:rowOff>
                  </from>
                  <to>
                    <xdr:col>1</xdr:col>
                    <xdr:colOff>3000375</xdr:colOff>
                    <xdr:row>51</xdr:row>
                    <xdr:rowOff>504825</xdr:rowOff>
                  </to>
                </anchor>
              </controlPr>
            </control>
          </mc:Choice>
        </mc:AlternateContent>
        <mc:AlternateContent xmlns:mc="http://schemas.openxmlformats.org/markup-compatibility/2006">
          <mc:Choice Requires="x14">
            <control shapeId="35885" r:id="rId51" name="Option Button 45">
              <controlPr defaultSize="0" autoFill="0" autoLine="0" autoPict="0">
                <anchor moveWithCells="1">
                  <from>
                    <xdr:col>1</xdr:col>
                    <xdr:colOff>180975</xdr:colOff>
                    <xdr:row>52</xdr:row>
                    <xdr:rowOff>0</xdr:rowOff>
                  </from>
                  <to>
                    <xdr:col>1</xdr:col>
                    <xdr:colOff>2933700</xdr:colOff>
                    <xdr:row>52</xdr:row>
                    <xdr:rowOff>523875</xdr:rowOff>
                  </to>
                </anchor>
              </controlPr>
            </control>
          </mc:Choice>
        </mc:AlternateContent>
        <mc:AlternateContent xmlns:mc="http://schemas.openxmlformats.org/markup-compatibility/2006">
          <mc:Choice Requires="x14">
            <control shapeId="35886" r:id="rId52" name="Option Button 46">
              <controlPr defaultSize="0" autoFill="0" autoLine="0" autoPict="0">
                <anchor moveWithCells="1">
                  <from>
                    <xdr:col>1</xdr:col>
                    <xdr:colOff>180975</xdr:colOff>
                    <xdr:row>53</xdr:row>
                    <xdr:rowOff>28575</xdr:rowOff>
                  </from>
                  <to>
                    <xdr:col>1</xdr:col>
                    <xdr:colOff>3076575</xdr:colOff>
                    <xdr:row>54</xdr:row>
                    <xdr:rowOff>0</xdr:rowOff>
                  </to>
                </anchor>
              </controlPr>
            </control>
          </mc:Choice>
        </mc:AlternateContent>
        <mc:AlternateContent xmlns:mc="http://schemas.openxmlformats.org/markup-compatibility/2006">
          <mc:Choice Requires="x14">
            <control shapeId="35887" r:id="rId53" name="Option Button 47">
              <controlPr defaultSize="0" autoFill="0" autoLine="0" autoPict="0">
                <anchor moveWithCells="1">
                  <from>
                    <xdr:col>1</xdr:col>
                    <xdr:colOff>180975</xdr:colOff>
                    <xdr:row>54</xdr:row>
                    <xdr:rowOff>38100</xdr:rowOff>
                  </from>
                  <to>
                    <xdr:col>1</xdr:col>
                    <xdr:colOff>3000375</xdr:colOff>
                    <xdr:row>54</xdr:row>
                    <xdr:rowOff>523875</xdr:rowOff>
                  </to>
                </anchor>
              </controlPr>
            </control>
          </mc:Choice>
        </mc:AlternateContent>
        <mc:AlternateContent xmlns:mc="http://schemas.openxmlformats.org/markup-compatibility/2006">
          <mc:Choice Requires="x14">
            <control shapeId="35888" r:id="rId54" name="Option Button 48">
              <controlPr defaultSize="0" autoFill="0" autoLine="0" autoPict="0">
                <anchor moveWithCells="1">
                  <from>
                    <xdr:col>1</xdr:col>
                    <xdr:colOff>180975</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5889"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5890" r:id="rId56" name="Option Button 50">
              <controlPr defaultSize="0" autoFill="0" autoLine="0" autoPict="0">
                <anchor moveWithCells="1">
                  <from>
                    <xdr:col>1</xdr:col>
                    <xdr:colOff>180975</xdr:colOff>
                    <xdr:row>56</xdr:row>
                    <xdr:rowOff>28575</xdr:rowOff>
                  </from>
                  <to>
                    <xdr:col>1</xdr:col>
                    <xdr:colOff>3133725</xdr:colOff>
                    <xdr:row>56</xdr:row>
                    <xdr:rowOff>390525</xdr:rowOff>
                  </to>
                </anchor>
              </controlPr>
            </control>
          </mc:Choice>
        </mc:AlternateContent>
        <mc:AlternateContent xmlns:mc="http://schemas.openxmlformats.org/markup-compatibility/2006">
          <mc:Choice Requires="x14">
            <control shapeId="35891" r:id="rId57" name="Option Button 51">
              <controlPr defaultSize="0" autoFill="0" autoLine="0" autoPict="0">
                <anchor moveWithCells="1">
                  <from>
                    <xdr:col>1</xdr:col>
                    <xdr:colOff>180975</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5892" r:id="rId58" name="Option Button 52">
              <controlPr defaultSize="0" autoFill="0" autoLine="0" autoPict="0">
                <anchor moveWithCells="1">
                  <from>
                    <xdr:col>1</xdr:col>
                    <xdr:colOff>180975</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5893" r:id="rId59" name="Option Button 53">
              <controlPr defaultSize="0" autoFill="0" autoLine="0" autoPict="0">
                <anchor moveWithCells="1">
                  <from>
                    <xdr:col>1</xdr:col>
                    <xdr:colOff>180975</xdr:colOff>
                    <xdr:row>59</xdr:row>
                    <xdr:rowOff>9525</xdr:rowOff>
                  </from>
                  <to>
                    <xdr:col>1</xdr:col>
                    <xdr:colOff>3057525</xdr:colOff>
                    <xdr:row>59</xdr:row>
                    <xdr:rowOff>561975</xdr:rowOff>
                  </to>
                </anchor>
              </controlPr>
            </control>
          </mc:Choice>
        </mc:AlternateContent>
        <mc:AlternateContent xmlns:mc="http://schemas.openxmlformats.org/markup-compatibility/2006">
          <mc:Choice Requires="x14">
            <control shapeId="35894"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5895" r:id="rId61" name="Option Button 55">
              <controlPr defaultSize="0" autoFill="0" autoLine="0" autoPict="0">
                <anchor moveWithCells="1">
                  <from>
                    <xdr:col>1</xdr:col>
                    <xdr:colOff>142875</xdr:colOff>
                    <xdr:row>63</xdr:row>
                    <xdr:rowOff>104775</xdr:rowOff>
                  </from>
                  <to>
                    <xdr:col>1</xdr:col>
                    <xdr:colOff>1133475</xdr:colOff>
                    <xdr:row>63</xdr:row>
                    <xdr:rowOff>304800</xdr:rowOff>
                  </to>
                </anchor>
              </controlPr>
            </control>
          </mc:Choice>
        </mc:AlternateContent>
        <mc:AlternateContent xmlns:mc="http://schemas.openxmlformats.org/markup-compatibility/2006">
          <mc:Choice Requires="x14">
            <control shapeId="35896" r:id="rId62" name="Option Button 56">
              <controlPr defaultSize="0" autoFill="0" autoLine="0" autoPict="0">
                <anchor moveWithCells="1">
                  <from>
                    <xdr:col>1</xdr:col>
                    <xdr:colOff>142875</xdr:colOff>
                    <xdr:row>64</xdr:row>
                    <xdr:rowOff>47625</xdr:rowOff>
                  </from>
                  <to>
                    <xdr:col>1</xdr:col>
                    <xdr:colOff>2314575</xdr:colOff>
                    <xdr:row>64</xdr:row>
                    <xdr:rowOff>295275</xdr:rowOff>
                  </to>
                </anchor>
              </controlPr>
            </control>
          </mc:Choice>
        </mc:AlternateContent>
        <mc:AlternateContent xmlns:mc="http://schemas.openxmlformats.org/markup-compatibility/2006">
          <mc:Choice Requires="x14">
            <control shapeId="35897"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5898" r:id="rId64" name="Check Box 58">
              <controlPr defaultSize="0" autoFill="0" autoLine="0" autoPict="0">
                <anchor moveWithCells="1">
                  <from>
                    <xdr:col>1</xdr:col>
                    <xdr:colOff>295275</xdr:colOff>
                    <xdr:row>66</xdr:row>
                    <xdr:rowOff>85725</xdr:rowOff>
                  </from>
                  <to>
                    <xdr:col>1</xdr:col>
                    <xdr:colOff>1857375</xdr:colOff>
                    <xdr:row>66</xdr:row>
                    <xdr:rowOff>352425</xdr:rowOff>
                  </to>
                </anchor>
              </controlPr>
            </control>
          </mc:Choice>
        </mc:AlternateContent>
        <mc:AlternateContent xmlns:mc="http://schemas.openxmlformats.org/markup-compatibility/2006">
          <mc:Choice Requires="x14">
            <control shapeId="35899" r:id="rId65" name="Check Box 59">
              <controlPr defaultSize="0" autoFill="0" autoLine="0" autoPict="0">
                <anchor moveWithCells="1">
                  <from>
                    <xdr:col>1</xdr:col>
                    <xdr:colOff>295275</xdr:colOff>
                    <xdr:row>67</xdr:row>
                    <xdr:rowOff>85725</xdr:rowOff>
                  </from>
                  <to>
                    <xdr:col>1</xdr:col>
                    <xdr:colOff>1800225</xdr:colOff>
                    <xdr:row>67</xdr:row>
                    <xdr:rowOff>333375</xdr:rowOff>
                  </to>
                </anchor>
              </controlPr>
            </control>
          </mc:Choice>
        </mc:AlternateContent>
        <mc:AlternateContent xmlns:mc="http://schemas.openxmlformats.org/markup-compatibility/2006">
          <mc:Choice Requires="x14">
            <control shapeId="35900"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5901"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5902" r:id="rId68" name="Check Box 62">
              <controlPr defaultSize="0" autoFill="0" autoLine="0" autoPict="0">
                <anchor moveWithCells="1">
                  <from>
                    <xdr:col>1</xdr:col>
                    <xdr:colOff>295275</xdr:colOff>
                    <xdr:row>70</xdr:row>
                    <xdr:rowOff>85725</xdr:rowOff>
                  </from>
                  <to>
                    <xdr:col>1</xdr:col>
                    <xdr:colOff>1409700</xdr:colOff>
                    <xdr:row>70</xdr:row>
                    <xdr:rowOff>295275</xdr:rowOff>
                  </to>
                </anchor>
              </controlPr>
            </control>
          </mc:Choice>
        </mc:AlternateContent>
        <mc:AlternateContent xmlns:mc="http://schemas.openxmlformats.org/markup-compatibility/2006">
          <mc:Choice Requires="x14">
            <control shapeId="35903" r:id="rId69" name="Check Box 63">
              <controlPr defaultSize="0" autoFill="0" autoLine="0" autoPict="0">
                <anchor moveWithCells="1">
                  <from>
                    <xdr:col>1</xdr:col>
                    <xdr:colOff>295275</xdr:colOff>
                    <xdr:row>71</xdr:row>
                    <xdr:rowOff>47625</xdr:rowOff>
                  </from>
                  <to>
                    <xdr:col>1</xdr:col>
                    <xdr:colOff>1571625</xdr:colOff>
                    <xdr:row>72</xdr:row>
                    <xdr:rowOff>28575</xdr:rowOff>
                  </to>
                </anchor>
              </controlPr>
            </control>
          </mc:Choice>
        </mc:AlternateContent>
        <mc:AlternateContent xmlns:mc="http://schemas.openxmlformats.org/markup-compatibility/2006">
          <mc:Choice Requires="x14">
            <control shapeId="35904"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5905"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5906"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5907" r:id="rId73" name="Check Box 67">
              <controlPr defaultSize="0" autoFill="0" autoLine="0" autoPict="0">
                <anchor moveWithCells="1">
                  <from>
                    <xdr:col>1</xdr:col>
                    <xdr:colOff>304800</xdr:colOff>
                    <xdr:row>75</xdr:row>
                    <xdr:rowOff>66675</xdr:rowOff>
                  </from>
                  <to>
                    <xdr:col>1</xdr:col>
                    <xdr:colOff>3076575</xdr:colOff>
                    <xdr:row>76</xdr:row>
                    <xdr:rowOff>0</xdr:rowOff>
                  </to>
                </anchor>
              </controlPr>
            </control>
          </mc:Choice>
        </mc:AlternateContent>
        <mc:AlternateContent xmlns:mc="http://schemas.openxmlformats.org/markup-compatibility/2006">
          <mc:Choice Requires="x14">
            <control shapeId="35908" r:id="rId74" name="Check Box 68">
              <controlPr defaultSize="0" autoFill="0" autoLine="0" autoPict="0">
                <anchor moveWithCells="1">
                  <from>
                    <xdr:col>1</xdr:col>
                    <xdr:colOff>304800</xdr:colOff>
                    <xdr:row>76</xdr:row>
                    <xdr:rowOff>66675</xdr:rowOff>
                  </from>
                  <to>
                    <xdr:col>1</xdr:col>
                    <xdr:colOff>3076575</xdr:colOff>
                    <xdr:row>76</xdr:row>
                    <xdr:rowOff>466725</xdr:rowOff>
                  </to>
                </anchor>
              </controlPr>
            </control>
          </mc:Choice>
        </mc:AlternateContent>
        <mc:AlternateContent xmlns:mc="http://schemas.openxmlformats.org/markup-compatibility/2006">
          <mc:Choice Requires="x14">
            <control shapeId="35909" r:id="rId75" name="Check Box 69">
              <controlPr defaultSize="0" autoFill="0" autoLine="0" autoPict="0">
                <anchor moveWithCells="1">
                  <from>
                    <xdr:col>1</xdr:col>
                    <xdr:colOff>304800</xdr:colOff>
                    <xdr:row>77</xdr:row>
                    <xdr:rowOff>66675</xdr:rowOff>
                  </from>
                  <to>
                    <xdr:col>1</xdr:col>
                    <xdr:colOff>3095625</xdr:colOff>
                    <xdr:row>77</xdr:row>
                    <xdr:rowOff>371475</xdr:rowOff>
                  </to>
                </anchor>
              </controlPr>
            </control>
          </mc:Choice>
        </mc:AlternateContent>
        <mc:AlternateContent xmlns:mc="http://schemas.openxmlformats.org/markup-compatibility/2006">
          <mc:Choice Requires="x14">
            <control shapeId="35910"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5911" r:id="rId77" name="Check Box 71">
              <controlPr defaultSize="0" autoFill="0" autoLine="0" autoPict="0">
                <anchor moveWithCells="1">
                  <from>
                    <xdr:col>1</xdr:col>
                    <xdr:colOff>304800</xdr:colOff>
                    <xdr:row>79</xdr:row>
                    <xdr:rowOff>66675</xdr:rowOff>
                  </from>
                  <to>
                    <xdr:col>1</xdr:col>
                    <xdr:colOff>3038475</xdr:colOff>
                    <xdr:row>79</xdr:row>
                    <xdr:rowOff>561975</xdr:rowOff>
                  </to>
                </anchor>
              </controlPr>
            </control>
          </mc:Choice>
        </mc:AlternateContent>
        <mc:AlternateContent xmlns:mc="http://schemas.openxmlformats.org/markup-compatibility/2006">
          <mc:Choice Requires="x14">
            <control shapeId="35912"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5913" r:id="rId79" name="Check Box 73">
              <controlPr defaultSize="0" autoFill="0" autoLine="0" autoPict="0">
                <anchor moveWithCells="1">
                  <from>
                    <xdr:col>1</xdr:col>
                    <xdr:colOff>304800</xdr:colOff>
                    <xdr:row>81</xdr:row>
                    <xdr:rowOff>66675</xdr:rowOff>
                  </from>
                  <to>
                    <xdr:col>1</xdr:col>
                    <xdr:colOff>3038475</xdr:colOff>
                    <xdr:row>81</xdr:row>
                    <xdr:rowOff>457200</xdr:rowOff>
                  </to>
                </anchor>
              </controlPr>
            </control>
          </mc:Choice>
        </mc:AlternateContent>
        <mc:AlternateContent xmlns:mc="http://schemas.openxmlformats.org/markup-compatibility/2006">
          <mc:Choice Requires="x14">
            <control shapeId="35914"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5915" r:id="rId81" name="Option Button 75">
              <controlPr defaultSize="0" autoFill="0" autoLine="0" autoPict="0">
                <anchor moveWithCells="1">
                  <from>
                    <xdr:col>1</xdr:col>
                    <xdr:colOff>161925</xdr:colOff>
                    <xdr:row>82</xdr:row>
                    <xdr:rowOff>142875</xdr:rowOff>
                  </from>
                  <to>
                    <xdr:col>1</xdr:col>
                    <xdr:colOff>1943100</xdr:colOff>
                    <xdr:row>83</xdr:row>
                    <xdr:rowOff>9525</xdr:rowOff>
                  </to>
                </anchor>
              </controlPr>
            </control>
          </mc:Choice>
        </mc:AlternateContent>
        <mc:AlternateContent xmlns:mc="http://schemas.openxmlformats.org/markup-compatibility/2006">
          <mc:Choice Requires="x14">
            <control shapeId="35916" r:id="rId82" name="Option Button 76">
              <controlPr defaultSize="0" autoFill="0" autoLine="0" autoPict="0">
                <anchor moveWithCells="1">
                  <from>
                    <xdr:col>1</xdr:col>
                    <xdr:colOff>161925</xdr:colOff>
                    <xdr:row>83</xdr:row>
                    <xdr:rowOff>142875</xdr:rowOff>
                  </from>
                  <to>
                    <xdr:col>1</xdr:col>
                    <xdr:colOff>2286000</xdr:colOff>
                    <xdr:row>83</xdr:row>
                    <xdr:rowOff>342900</xdr:rowOff>
                  </to>
                </anchor>
              </controlPr>
            </control>
          </mc:Choice>
        </mc:AlternateContent>
        <mc:AlternateContent xmlns:mc="http://schemas.openxmlformats.org/markup-compatibility/2006">
          <mc:Choice Requires="x14">
            <control shapeId="35917" r:id="rId83" name="Group Box 77">
              <controlPr defaultSize="0" autoFill="0" autoPict="0">
                <anchor moveWithCells="1">
                  <from>
                    <xdr:col>1</xdr:col>
                    <xdr:colOff>9525</xdr:colOff>
                    <xdr:row>83</xdr:row>
                    <xdr:rowOff>504825</xdr:rowOff>
                  </from>
                  <to>
                    <xdr:col>2</xdr:col>
                    <xdr:colOff>0</xdr:colOff>
                    <xdr:row>89</xdr:row>
                    <xdr:rowOff>0</xdr:rowOff>
                  </to>
                </anchor>
              </controlPr>
            </control>
          </mc:Choice>
        </mc:AlternateContent>
        <mc:AlternateContent xmlns:mc="http://schemas.openxmlformats.org/markup-compatibility/2006">
          <mc:Choice Requires="x14">
            <control shapeId="35918"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5919" r:id="rId85" name="Check Box 79">
              <controlPr defaultSize="0" autoFill="0" autoLine="0" autoPict="0">
                <anchor moveWithCells="1">
                  <from>
                    <xdr:col>1</xdr:col>
                    <xdr:colOff>238125</xdr:colOff>
                    <xdr:row>88</xdr:row>
                    <xdr:rowOff>28575</xdr:rowOff>
                  </from>
                  <to>
                    <xdr:col>1</xdr:col>
                    <xdr:colOff>3152775</xdr:colOff>
                    <xdr:row>88</xdr:row>
                    <xdr:rowOff>466725</xdr:rowOff>
                  </to>
                </anchor>
              </controlPr>
            </control>
          </mc:Choice>
        </mc:AlternateContent>
        <mc:AlternateContent xmlns:mc="http://schemas.openxmlformats.org/markup-compatibility/2006">
          <mc:Choice Requires="x14">
            <control shapeId="35920" r:id="rId86" name="Group Box 80">
              <controlPr defaultSize="0" autoFill="0" autoPict="0">
                <anchor moveWithCells="1">
                  <from>
                    <xdr:col>1</xdr:col>
                    <xdr:colOff>0</xdr:colOff>
                    <xdr:row>89</xdr:row>
                    <xdr:rowOff>0</xdr:rowOff>
                  </from>
                  <to>
                    <xdr:col>2</xdr:col>
                    <xdr:colOff>0</xdr:colOff>
                    <xdr:row>92</xdr:row>
                    <xdr:rowOff>0</xdr:rowOff>
                  </to>
                </anchor>
              </controlPr>
            </control>
          </mc:Choice>
        </mc:AlternateContent>
        <mc:AlternateContent xmlns:mc="http://schemas.openxmlformats.org/markup-compatibility/2006">
          <mc:Choice Requires="x14">
            <control shapeId="35921"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5922" r:id="rId88" name="Option Button 82">
              <controlPr defaultSize="0" autoFill="0" autoLine="0" autoPict="0">
                <anchor moveWithCells="1">
                  <from>
                    <xdr:col>1</xdr:col>
                    <xdr:colOff>180975</xdr:colOff>
                    <xdr:row>90</xdr:row>
                    <xdr:rowOff>76200</xdr:rowOff>
                  </from>
                  <to>
                    <xdr:col>1</xdr:col>
                    <xdr:colOff>1933575</xdr:colOff>
                    <xdr:row>90</xdr:row>
                    <xdr:rowOff>304800</xdr:rowOff>
                  </to>
                </anchor>
              </controlPr>
            </control>
          </mc:Choice>
        </mc:AlternateContent>
        <mc:AlternateContent xmlns:mc="http://schemas.openxmlformats.org/markup-compatibility/2006">
          <mc:Choice Requires="x14">
            <control shapeId="35923"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5924"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5925" r:id="rId91" name="Option Button 85">
              <controlPr defaultSize="0" autoFill="0" autoLine="0" autoPict="0">
                <anchor moveWithCells="1">
                  <from>
                    <xdr:col>1</xdr:col>
                    <xdr:colOff>142875</xdr:colOff>
                    <xdr:row>7</xdr:row>
                    <xdr:rowOff>104775</xdr:rowOff>
                  </from>
                  <to>
                    <xdr:col>1</xdr:col>
                    <xdr:colOff>1209675</xdr:colOff>
                    <xdr:row>7</xdr:row>
                    <xdr:rowOff>314325</xdr:rowOff>
                  </to>
                </anchor>
              </controlPr>
            </control>
          </mc:Choice>
        </mc:AlternateContent>
        <mc:AlternateContent xmlns:mc="http://schemas.openxmlformats.org/markup-compatibility/2006">
          <mc:Choice Requires="x14">
            <control shapeId="35926"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5927" r:id="rId93" name="Option Button 87">
              <controlPr defaultSize="0" autoFill="0" autoLine="0" autoPict="0">
                <anchor moveWithCells="1">
                  <from>
                    <xdr:col>1</xdr:col>
                    <xdr:colOff>142875</xdr:colOff>
                    <xdr:row>9</xdr:row>
                    <xdr:rowOff>28575</xdr:rowOff>
                  </from>
                  <to>
                    <xdr:col>1</xdr:col>
                    <xdr:colOff>2962275</xdr:colOff>
                    <xdr:row>9</xdr:row>
                    <xdr:rowOff>485775</xdr:rowOff>
                  </to>
                </anchor>
              </controlPr>
            </control>
          </mc:Choice>
        </mc:AlternateContent>
        <mc:AlternateContent xmlns:mc="http://schemas.openxmlformats.org/markup-compatibility/2006">
          <mc:Choice Requires="x14">
            <control shapeId="35928" r:id="rId94" name="Check Box 88">
              <controlPr defaultSize="0" autoFill="0" autoLine="0" autoPict="0">
                <anchor moveWithCells="1">
                  <from>
                    <xdr:col>1</xdr:col>
                    <xdr:colOff>238125</xdr:colOff>
                    <xdr:row>86</xdr:row>
                    <xdr:rowOff>104775</xdr:rowOff>
                  </from>
                  <to>
                    <xdr:col>1</xdr:col>
                    <xdr:colOff>2790825</xdr:colOff>
                    <xdr:row>86</xdr:row>
                    <xdr:rowOff>342900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I223"/>
  <sheetViews>
    <sheetView view="pageBreakPreview" zoomScale="90" zoomScaleNormal="80" zoomScaleSheetLayoutView="90" zoomScalePageLayoutView="80" workbookViewId="0">
      <selection activeCell="I1" sqref="I1:I1048576"/>
    </sheetView>
  </sheetViews>
  <sheetFormatPr defaultColWidth="9.140625" defaultRowHeight="15" x14ac:dyDescent="0.25"/>
  <cols>
    <col min="1" max="1" width="39.140625" style="29" customWidth="1"/>
    <col min="2" max="2" width="50" style="29" customWidth="1"/>
    <col min="3" max="4" width="9.140625" style="29" hidden="1" customWidth="1"/>
    <col min="5" max="5" width="10.28515625" style="29" customWidth="1"/>
    <col min="6" max="6" width="9.140625" style="29"/>
    <col min="7" max="7" width="19.28515625" style="41" customWidth="1"/>
    <col min="8" max="8" width="17.28515625" style="288" customWidth="1"/>
    <col min="9" max="16384" width="9.140625" style="29"/>
  </cols>
  <sheetData>
    <row r="1" spans="1:9" ht="30" customHeight="1" thickBot="1" x14ac:dyDescent="0.4">
      <c r="A1" s="498" t="s">
        <v>370</v>
      </c>
      <c r="B1" s="499"/>
      <c r="C1" s="499"/>
      <c r="D1" s="499"/>
      <c r="E1" s="499"/>
      <c r="F1" s="499"/>
      <c r="G1" s="499"/>
      <c r="H1" s="500"/>
    </row>
    <row r="2" spans="1:9" ht="51" customHeight="1" thickBot="1" x14ac:dyDescent="0.3">
      <c r="A2" s="326" t="s">
        <v>170</v>
      </c>
      <c r="B2" s="501"/>
      <c r="C2" s="501"/>
      <c r="D2" s="501"/>
      <c r="E2" s="501"/>
      <c r="F2" s="501"/>
      <c r="G2" s="501"/>
      <c r="H2" s="502"/>
    </row>
    <row r="3" spans="1:9" ht="60" customHeight="1" thickBot="1" x14ac:dyDescent="0.3">
      <c r="A3" s="326" t="s">
        <v>371</v>
      </c>
      <c r="B3" s="501"/>
      <c r="C3" s="501"/>
      <c r="D3" s="501"/>
      <c r="E3" s="501"/>
      <c r="F3" s="503"/>
      <c r="G3" s="207" t="s">
        <v>93</v>
      </c>
      <c r="H3" s="272" t="s">
        <v>347</v>
      </c>
    </row>
    <row r="4" spans="1:9" ht="43.5" customHeight="1" x14ac:dyDescent="0.25">
      <c r="A4" s="326" t="s">
        <v>393</v>
      </c>
      <c r="B4" s="31"/>
      <c r="C4" s="31">
        <v>5</v>
      </c>
      <c r="D4" s="208" t="str">
        <f>IF($C$4=1, "8", "0")</f>
        <v>0</v>
      </c>
      <c r="E4" s="241" t="s">
        <v>119</v>
      </c>
      <c r="F4" s="209">
        <f>D4+D5+D6+D7+D8+D9</f>
        <v>1</v>
      </c>
      <c r="G4" s="317" t="s">
        <v>171</v>
      </c>
      <c r="H4" s="504"/>
    </row>
    <row r="5" spans="1:9" ht="43.5" customHeight="1" x14ac:dyDescent="0.25">
      <c r="A5" s="327"/>
      <c r="B5" s="34"/>
      <c r="C5" s="34"/>
      <c r="D5" s="210" t="str">
        <f>IF($C$4=2, "7", "0")</f>
        <v>0</v>
      </c>
      <c r="E5" s="244"/>
      <c r="F5" s="18"/>
      <c r="G5" s="318"/>
      <c r="H5" s="505"/>
    </row>
    <row r="6" spans="1:9" ht="43.5" customHeight="1" x14ac:dyDescent="0.25">
      <c r="A6" s="327"/>
      <c r="B6" s="34"/>
      <c r="C6" s="34"/>
      <c r="D6" s="210" t="str">
        <f>IF($C$4=3, "6", "0")</f>
        <v>0</v>
      </c>
      <c r="E6" s="244"/>
      <c r="F6" s="211"/>
      <c r="G6" s="318"/>
      <c r="H6" s="505"/>
    </row>
    <row r="7" spans="1:9" ht="43.5" customHeight="1" x14ac:dyDescent="0.25">
      <c r="A7" s="327"/>
      <c r="B7" s="34"/>
      <c r="C7" s="34"/>
      <c r="D7" s="210" t="str">
        <f>IF($C$4=4, "2", "0")</f>
        <v>0</v>
      </c>
      <c r="E7" s="244"/>
      <c r="F7" s="18"/>
      <c r="G7" s="318"/>
      <c r="H7" s="505"/>
    </row>
    <row r="8" spans="1:9" ht="43.5" customHeight="1" x14ac:dyDescent="0.25">
      <c r="A8" s="327"/>
      <c r="B8" s="34"/>
      <c r="C8" s="34"/>
      <c r="D8" s="210" t="str">
        <f>IF($C$4=5, "1", "0")</f>
        <v>1</v>
      </c>
      <c r="E8" s="244"/>
      <c r="F8" s="18"/>
      <c r="G8" s="318"/>
      <c r="H8" s="505"/>
    </row>
    <row r="9" spans="1:9" ht="43.5" customHeight="1" thickBot="1" x14ac:dyDescent="0.3">
      <c r="A9" s="327"/>
      <c r="B9" s="47"/>
      <c r="C9" s="34"/>
      <c r="D9" s="210" t="str">
        <f>IF($C$4=6, "0", "0")</f>
        <v>0</v>
      </c>
      <c r="E9" s="244"/>
      <c r="F9" s="18"/>
      <c r="G9" s="319"/>
      <c r="H9" s="506"/>
    </row>
    <row r="10" spans="1:9" ht="44.25" customHeight="1" x14ac:dyDescent="0.25">
      <c r="A10" s="326" t="s">
        <v>172</v>
      </c>
      <c r="B10" s="31"/>
      <c r="C10" s="31">
        <v>2</v>
      </c>
      <c r="D10" s="32" t="str">
        <f>IF(C10=1, "0", "0")</f>
        <v>0</v>
      </c>
      <c r="E10" s="241" t="s">
        <v>121</v>
      </c>
      <c r="F10" s="209">
        <f>IF(C10=2, D12+D13+D14, 0)</f>
        <v>4</v>
      </c>
      <c r="G10" s="317" t="s">
        <v>436</v>
      </c>
      <c r="H10" s="504"/>
    </row>
    <row r="11" spans="1:9" ht="38.25" customHeight="1" x14ac:dyDescent="0.25">
      <c r="A11" s="327"/>
      <c r="B11" s="34"/>
      <c r="C11" s="34"/>
      <c r="D11" s="210" t="str">
        <f>IF(C10=2, "0", "0")</f>
        <v>0</v>
      </c>
      <c r="E11" s="244"/>
      <c r="F11" s="18"/>
      <c r="G11" s="318"/>
      <c r="H11" s="505"/>
    </row>
    <row r="12" spans="1:9" ht="28.5" customHeight="1" x14ac:dyDescent="0.25">
      <c r="A12" s="327"/>
      <c r="B12" s="34"/>
      <c r="C12" s="34" t="b">
        <v>1</v>
      </c>
      <c r="D12" s="210" t="str">
        <f>IF(C12=TRUE, "2", "0")</f>
        <v>2</v>
      </c>
      <c r="E12" s="244" t="str">
        <f>IF(AND($C$10&lt;&gt;2, C12=TRUE),"ERROR", "")</f>
        <v/>
      </c>
      <c r="F12" s="18"/>
      <c r="G12" s="318"/>
      <c r="H12" s="505"/>
      <c r="I12" s="212"/>
    </row>
    <row r="13" spans="1:9" ht="26.25" customHeight="1" x14ac:dyDescent="0.25">
      <c r="A13" s="327"/>
      <c r="B13" s="34"/>
      <c r="C13" s="34" t="b">
        <v>0</v>
      </c>
      <c r="D13" s="210" t="str">
        <f>IF(C13=TRUE, "2", "0")</f>
        <v>0</v>
      </c>
      <c r="E13" s="244" t="str">
        <f t="shared" ref="E13:E14" si="0">IF(AND($C$10&lt;&gt;2, C13=TRUE),"ERROR", "")</f>
        <v/>
      </c>
      <c r="F13" s="18"/>
      <c r="G13" s="318"/>
      <c r="H13" s="505"/>
    </row>
    <row r="14" spans="1:9" ht="27" customHeight="1" thickBot="1" x14ac:dyDescent="0.3">
      <c r="A14" s="327"/>
      <c r="B14" s="34"/>
      <c r="C14" s="34" t="b">
        <v>1</v>
      </c>
      <c r="D14" s="210" t="str">
        <f>IF(C14=TRUE, "2", "0")</f>
        <v>2</v>
      </c>
      <c r="E14" s="244" t="str">
        <f t="shared" si="0"/>
        <v/>
      </c>
      <c r="F14" s="18"/>
      <c r="G14" s="318"/>
      <c r="H14" s="506"/>
    </row>
    <row r="15" spans="1:9" ht="45" customHeight="1" x14ac:dyDescent="0.25">
      <c r="A15" s="326" t="s">
        <v>173</v>
      </c>
      <c r="B15" s="31"/>
      <c r="C15" s="31">
        <v>1</v>
      </c>
      <c r="D15" s="32" t="str">
        <f>IF(C15=1, "0", "0")</f>
        <v>0</v>
      </c>
      <c r="E15" s="241" t="s">
        <v>122</v>
      </c>
      <c r="F15" s="209">
        <f>IF(C15=2, D17+D18+D19, 0)</f>
        <v>0</v>
      </c>
      <c r="G15" s="317"/>
      <c r="H15" s="368" t="s">
        <v>433</v>
      </c>
    </row>
    <row r="16" spans="1:9" ht="38.25" customHeight="1" x14ac:dyDescent="0.25">
      <c r="A16" s="327"/>
      <c r="B16" s="34"/>
      <c r="C16" s="34"/>
      <c r="D16" s="17" t="str">
        <f>IF(C15=2, "0", "0")</f>
        <v>0</v>
      </c>
      <c r="E16" s="244"/>
      <c r="F16" s="18"/>
      <c r="G16" s="318"/>
      <c r="H16" s="369"/>
    </row>
    <row r="17" spans="1:8" ht="24.75" customHeight="1" x14ac:dyDescent="0.25">
      <c r="A17" s="327"/>
      <c r="B17" s="34"/>
      <c r="C17" s="34" t="b">
        <v>0</v>
      </c>
      <c r="D17" s="210" t="str">
        <f>IF(C17=TRUE, "2", "0")</f>
        <v>0</v>
      </c>
      <c r="E17" s="244" t="str">
        <f>IF(AND($C$15&lt;&gt;2, C17=TRUE),"ERROR", "")</f>
        <v/>
      </c>
      <c r="F17" s="18"/>
      <c r="G17" s="318"/>
      <c r="H17" s="369"/>
    </row>
    <row r="18" spans="1:8" ht="26.25" customHeight="1" x14ac:dyDescent="0.25">
      <c r="A18" s="327"/>
      <c r="B18" s="34"/>
      <c r="C18" s="34" t="b">
        <v>0</v>
      </c>
      <c r="D18" s="210" t="str">
        <f>IF(C18=TRUE, "2", "0")</f>
        <v>0</v>
      </c>
      <c r="E18" s="244" t="str">
        <f t="shared" ref="E18:E19" si="1">IF(AND($C$15&lt;&gt;2, C18=TRUE),"ERROR", "")</f>
        <v/>
      </c>
      <c r="F18" s="18"/>
      <c r="G18" s="318"/>
      <c r="H18" s="369"/>
    </row>
    <row r="19" spans="1:8" ht="30" customHeight="1" thickBot="1" x14ac:dyDescent="0.3">
      <c r="A19" s="328"/>
      <c r="B19" s="35"/>
      <c r="C19" s="35" t="b">
        <v>0</v>
      </c>
      <c r="D19" s="213" t="str">
        <f>IF(C19=TRUE, "2", "0")</f>
        <v>0</v>
      </c>
      <c r="E19" s="245" t="str">
        <f t="shared" si="1"/>
        <v/>
      </c>
      <c r="F19" s="37"/>
      <c r="G19" s="319"/>
      <c r="H19" s="370"/>
    </row>
    <row r="20" spans="1:8" ht="15.75" thickBot="1" x14ac:dyDescent="0.3">
      <c r="A20" s="363" t="s">
        <v>372</v>
      </c>
      <c r="B20" s="364"/>
      <c r="C20" s="364"/>
      <c r="D20" s="364"/>
      <c r="E20" s="364"/>
      <c r="F20" s="204">
        <f>F4+F10+F15</f>
        <v>5</v>
      </c>
      <c r="G20" s="65"/>
      <c r="H20" s="285"/>
    </row>
    <row r="21" spans="1:8" ht="28.35" customHeight="1" thickBot="1" x14ac:dyDescent="0.3">
      <c r="A21" s="214"/>
      <c r="B21" s="284"/>
      <c r="C21" s="284"/>
      <c r="D21" s="284"/>
      <c r="E21" s="284"/>
      <c r="F21" s="284"/>
      <c r="G21" s="284"/>
      <c r="H21" s="286"/>
    </row>
    <row r="22" spans="1:8" ht="81" customHeight="1" thickBot="1" x14ac:dyDescent="0.3">
      <c r="A22" s="507" t="s">
        <v>174</v>
      </c>
      <c r="B22" s="345"/>
      <c r="C22" s="345"/>
      <c r="D22" s="345"/>
      <c r="E22" s="345"/>
      <c r="F22" s="508"/>
      <c r="G22" s="185" t="s">
        <v>93</v>
      </c>
      <c r="H22" s="272" t="s">
        <v>347</v>
      </c>
    </row>
    <row r="23" spans="1:8" ht="28.5" customHeight="1" x14ac:dyDescent="0.25">
      <c r="A23" s="509" t="s">
        <v>175</v>
      </c>
      <c r="B23" s="69"/>
      <c r="C23" s="31">
        <v>1</v>
      </c>
      <c r="D23" s="32" t="str">
        <f>IF(C23=1, "0", "0")</f>
        <v>0</v>
      </c>
      <c r="E23" s="256" t="s">
        <v>119</v>
      </c>
      <c r="F23" s="209">
        <f>D23+D24+D25+D26+D27</f>
        <v>0</v>
      </c>
      <c r="G23" s="317" t="s">
        <v>176</v>
      </c>
      <c r="H23" s="504"/>
    </row>
    <row r="24" spans="1:8" ht="28.5" customHeight="1" x14ac:dyDescent="0.25">
      <c r="A24" s="510"/>
      <c r="B24" s="34"/>
      <c r="C24" s="34"/>
      <c r="D24" s="17" t="str">
        <f>IF($C$23=2, "0", "0")</f>
        <v>0</v>
      </c>
      <c r="E24" s="244"/>
      <c r="F24" s="18"/>
      <c r="G24" s="318"/>
      <c r="H24" s="505"/>
    </row>
    <row r="25" spans="1:8" ht="26.25" customHeight="1" x14ac:dyDescent="0.25">
      <c r="A25" s="510"/>
      <c r="B25" s="34"/>
      <c r="C25" s="34"/>
      <c r="D25" s="17" t="str">
        <f>IF($C$23=3, "1", "0")</f>
        <v>0</v>
      </c>
      <c r="E25" s="244" t="str">
        <f>IF(AND($C$23&lt;&gt;3, C25=TRUE),"ERROR", "")</f>
        <v/>
      </c>
      <c r="F25" s="18"/>
      <c r="G25" s="318"/>
      <c r="H25" s="505"/>
    </row>
    <row r="26" spans="1:8" ht="27" customHeight="1" x14ac:dyDescent="0.25">
      <c r="A26" s="510"/>
      <c r="B26" s="34"/>
      <c r="C26" s="34"/>
      <c r="D26" s="17" t="str">
        <f>IF($C$23=4, "3", "0")</f>
        <v>0</v>
      </c>
      <c r="E26" s="244" t="str">
        <f t="shared" ref="E26:E27" si="2">IF(AND($C$23&lt;&gt;3, C26=TRUE),"ERROR", "")</f>
        <v/>
      </c>
      <c r="F26" s="18"/>
      <c r="G26" s="318"/>
      <c r="H26" s="505"/>
    </row>
    <row r="27" spans="1:8" ht="27" customHeight="1" thickBot="1" x14ac:dyDescent="0.3">
      <c r="A27" s="510"/>
      <c r="B27" s="34"/>
      <c r="C27" s="34"/>
      <c r="D27" s="17" t="str">
        <f>IF($C$23=5, "5", "0")</f>
        <v>0</v>
      </c>
      <c r="E27" s="244" t="str">
        <f t="shared" si="2"/>
        <v/>
      </c>
      <c r="F27" s="18"/>
      <c r="G27" s="318"/>
      <c r="H27" s="506"/>
    </row>
    <row r="28" spans="1:8" ht="37.5" customHeight="1" x14ac:dyDescent="0.25">
      <c r="A28" s="326" t="s">
        <v>177</v>
      </c>
      <c r="B28" s="215" t="s">
        <v>178</v>
      </c>
      <c r="C28" s="31"/>
      <c r="D28" s="32"/>
      <c r="E28" s="241"/>
      <c r="F28" s="33"/>
      <c r="G28" s="317" t="s">
        <v>176</v>
      </c>
      <c r="H28" s="504"/>
    </row>
    <row r="29" spans="1:8" ht="32.25" customHeight="1" x14ac:dyDescent="0.25">
      <c r="A29" s="490"/>
      <c r="B29" s="34"/>
      <c r="C29" s="34">
        <v>1</v>
      </c>
      <c r="D29" s="17" t="str">
        <f>IF(C29=1, "0", "0")</f>
        <v>0</v>
      </c>
      <c r="E29" s="257" t="s">
        <v>121</v>
      </c>
      <c r="F29" s="216">
        <f>IF($C$29=2,D30+D31+D32+D33, 0)</f>
        <v>0</v>
      </c>
      <c r="G29" s="318"/>
      <c r="H29" s="505"/>
    </row>
    <row r="30" spans="1:8" ht="30.75" customHeight="1" x14ac:dyDescent="0.25">
      <c r="A30" s="490"/>
      <c r="B30" s="34"/>
      <c r="C30" s="34"/>
      <c r="D30" s="17" t="str">
        <f>IF(C29=2, "2", "0")</f>
        <v>0</v>
      </c>
      <c r="E30" s="244"/>
      <c r="F30" s="18"/>
      <c r="G30" s="318"/>
      <c r="H30" s="505"/>
    </row>
    <row r="31" spans="1:8" ht="31.5" customHeight="1" x14ac:dyDescent="0.25">
      <c r="A31" s="490"/>
      <c r="B31" s="34"/>
      <c r="C31" s="34" t="b">
        <v>0</v>
      </c>
      <c r="D31" s="17" t="str">
        <f>IF(AND($C$29=2, C31=TRUE), "1", "0")</f>
        <v>0</v>
      </c>
      <c r="E31" s="244" t="str">
        <f>IF(AND($C$29&lt;&gt;2, C31=TRUE),"ERROR", "")</f>
        <v/>
      </c>
      <c r="F31" s="18"/>
      <c r="G31" s="318"/>
      <c r="H31" s="505"/>
    </row>
    <row r="32" spans="1:8" ht="37.5" customHeight="1" x14ac:dyDescent="0.25">
      <c r="A32" s="490"/>
      <c r="B32" s="34"/>
      <c r="C32" s="34" t="b">
        <v>0</v>
      </c>
      <c r="D32" s="17" t="str">
        <f t="shared" ref="D32:D33" si="3">IF(AND($C$29=2, C32=TRUE), "1", "0")</f>
        <v>0</v>
      </c>
      <c r="E32" s="244" t="str">
        <f t="shared" ref="E32:E33" si="4">IF(AND($C$29&lt;&gt;2, C32=TRUE),"ERROR", "")</f>
        <v/>
      </c>
      <c r="F32" s="18"/>
      <c r="G32" s="318"/>
      <c r="H32" s="505"/>
    </row>
    <row r="33" spans="1:8" ht="34.5" customHeight="1" thickBot="1" x14ac:dyDescent="0.3">
      <c r="A33" s="490"/>
      <c r="B33" s="34"/>
      <c r="C33" s="34" t="b">
        <v>0</v>
      </c>
      <c r="D33" s="17" t="str">
        <f t="shared" si="3"/>
        <v>0</v>
      </c>
      <c r="E33" s="244" t="str">
        <f t="shared" si="4"/>
        <v/>
      </c>
      <c r="F33" s="18"/>
      <c r="G33" s="319"/>
      <c r="H33" s="506"/>
    </row>
    <row r="34" spans="1:8" ht="30" x14ac:dyDescent="0.25">
      <c r="A34" s="326" t="s">
        <v>179</v>
      </c>
      <c r="B34" s="215" t="s">
        <v>180</v>
      </c>
      <c r="C34" s="31"/>
      <c r="D34" s="32"/>
      <c r="E34" s="241"/>
      <c r="F34" s="33"/>
      <c r="G34" s="317"/>
      <c r="H34" s="511" t="s">
        <v>434</v>
      </c>
    </row>
    <row r="35" spans="1:8" ht="30.75" customHeight="1" x14ac:dyDescent="0.25">
      <c r="A35" s="327"/>
      <c r="B35" s="34"/>
      <c r="C35" s="34">
        <v>3</v>
      </c>
      <c r="D35" s="17" t="str">
        <f>IF(C35=1, "0", "0")</f>
        <v>0</v>
      </c>
      <c r="E35" s="257" t="s">
        <v>122</v>
      </c>
      <c r="F35" s="216">
        <f>IF($C$35=2,1,IF($C$35=3,D37+D38+D39+D40+D41+D42+D43+D44+D45, 0))</f>
        <v>5</v>
      </c>
      <c r="G35" s="318"/>
      <c r="H35" s="512"/>
    </row>
    <row r="36" spans="1:8" ht="49.5" customHeight="1" x14ac:dyDescent="0.25">
      <c r="A36" s="327"/>
      <c r="B36" s="34"/>
      <c r="C36" s="34"/>
      <c r="D36" s="17" t="str">
        <f>IF(C35=2, "1", "0")</f>
        <v>0</v>
      </c>
      <c r="E36" s="244"/>
      <c r="F36" s="18"/>
      <c r="G36" s="318"/>
      <c r="H36" s="512"/>
    </row>
    <row r="37" spans="1:8" ht="41.25" customHeight="1" x14ac:dyDescent="0.25">
      <c r="A37" s="327"/>
      <c r="B37" s="34"/>
      <c r="C37" s="34"/>
      <c r="D37" s="17" t="str">
        <f>IF(C35=3, "2", "0")</f>
        <v>2</v>
      </c>
      <c r="E37" s="244"/>
      <c r="F37" s="18"/>
      <c r="G37" s="318"/>
      <c r="H37" s="512"/>
    </row>
    <row r="38" spans="1:8" ht="35.25" customHeight="1" x14ac:dyDescent="0.25">
      <c r="A38" s="327"/>
      <c r="B38" s="34"/>
      <c r="C38" s="34" t="b">
        <v>1</v>
      </c>
      <c r="D38" s="17" t="str">
        <f>IF(AND($C$35=3, C38=TRUE), ".5", "0")</f>
        <v>.5</v>
      </c>
      <c r="E38" s="244" t="str">
        <f>IF(AND($C$35&lt;&gt;3, C38=TRUE),"ERROR", "")</f>
        <v/>
      </c>
      <c r="F38" s="18"/>
      <c r="G38" s="318"/>
      <c r="H38" s="512"/>
    </row>
    <row r="39" spans="1:8" ht="32.25" customHeight="1" x14ac:dyDescent="0.25">
      <c r="A39" s="327"/>
      <c r="B39" s="34"/>
      <c r="C39" s="34" t="b">
        <v>1</v>
      </c>
      <c r="D39" s="17" t="str">
        <f t="shared" ref="D39:D45" si="5">IF(AND($C$35=3, C39=TRUE), ".5", "0")</f>
        <v>.5</v>
      </c>
      <c r="E39" s="244" t="str">
        <f t="shared" ref="E39:E45" si="6">IF(AND($C$35&lt;&gt;3, C39=TRUE),"ERROR", "")</f>
        <v/>
      </c>
      <c r="F39" s="18"/>
      <c r="G39" s="318"/>
      <c r="H39" s="512"/>
    </row>
    <row r="40" spans="1:8" ht="33.75" customHeight="1" x14ac:dyDescent="0.25">
      <c r="A40" s="327"/>
      <c r="B40" s="34"/>
      <c r="C40" s="34" t="b">
        <v>1</v>
      </c>
      <c r="D40" s="17" t="str">
        <f t="shared" si="5"/>
        <v>.5</v>
      </c>
      <c r="E40" s="244" t="str">
        <f t="shared" si="6"/>
        <v/>
      </c>
      <c r="F40" s="18"/>
      <c r="G40" s="318"/>
      <c r="H40" s="512"/>
    </row>
    <row r="41" spans="1:8" ht="32.25" customHeight="1" x14ac:dyDescent="0.25">
      <c r="A41" s="327"/>
      <c r="B41" s="34"/>
      <c r="C41" s="34" t="b">
        <v>1</v>
      </c>
      <c r="D41" s="17" t="str">
        <f t="shared" si="5"/>
        <v>.5</v>
      </c>
      <c r="E41" s="244" t="str">
        <f t="shared" si="6"/>
        <v/>
      </c>
      <c r="F41" s="18"/>
      <c r="G41" s="318"/>
      <c r="H41" s="512"/>
    </row>
    <row r="42" spans="1:8" ht="31.5" customHeight="1" x14ac:dyDescent="0.25">
      <c r="A42" s="327"/>
      <c r="B42" s="34"/>
      <c r="C42" s="34" t="b">
        <v>1</v>
      </c>
      <c r="D42" s="17" t="str">
        <f t="shared" si="5"/>
        <v>.5</v>
      </c>
      <c r="E42" s="244" t="str">
        <f t="shared" si="6"/>
        <v/>
      </c>
      <c r="F42" s="18"/>
      <c r="G42" s="318"/>
      <c r="H42" s="512"/>
    </row>
    <row r="43" spans="1:8" ht="30" customHeight="1" x14ac:dyDescent="0.25">
      <c r="A43" s="327"/>
      <c r="B43" s="34"/>
      <c r="C43" s="34" t="b">
        <v>0</v>
      </c>
      <c r="D43" s="17" t="str">
        <f t="shared" si="5"/>
        <v>0</v>
      </c>
      <c r="E43" s="244" t="str">
        <f t="shared" si="6"/>
        <v/>
      </c>
      <c r="F43" s="18"/>
      <c r="G43" s="318"/>
      <c r="H43" s="512"/>
    </row>
    <row r="44" spans="1:8" ht="30" customHeight="1" x14ac:dyDescent="0.25">
      <c r="A44" s="327"/>
      <c r="B44" s="34"/>
      <c r="C44" s="34" t="b">
        <v>1</v>
      </c>
      <c r="D44" s="17" t="str">
        <f t="shared" si="5"/>
        <v>.5</v>
      </c>
      <c r="E44" s="244" t="str">
        <f t="shared" si="6"/>
        <v/>
      </c>
      <c r="F44" s="18"/>
      <c r="G44" s="318"/>
      <c r="H44" s="512"/>
    </row>
    <row r="45" spans="1:8" ht="30" customHeight="1" thickBot="1" x14ac:dyDescent="0.3">
      <c r="A45" s="327"/>
      <c r="B45" s="34"/>
      <c r="C45" s="34" t="b">
        <v>0</v>
      </c>
      <c r="D45" s="17" t="str">
        <f t="shared" si="5"/>
        <v>0</v>
      </c>
      <c r="E45" s="244" t="str">
        <f t="shared" si="6"/>
        <v/>
      </c>
      <c r="F45" s="18"/>
      <c r="G45" s="319"/>
      <c r="H45" s="513"/>
    </row>
    <row r="46" spans="1:8" ht="30" customHeight="1" x14ac:dyDescent="0.25">
      <c r="A46" s="326" t="s">
        <v>181</v>
      </c>
      <c r="B46" s="69"/>
      <c r="C46" s="31"/>
      <c r="D46" s="32"/>
      <c r="E46" s="241"/>
      <c r="F46" s="33"/>
      <c r="G46" s="514" t="s">
        <v>182</v>
      </c>
      <c r="H46" s="504"/>
    </row>
    <row r="47" spans="1:8" ht="48" customHeight="1" x14ac:dyDescent="0.25">
      <c r="A47" s="327"/>
      <c r="B47" s="34"/>
      <c r="C47" s="34">
        <v>1</v>
      </c>
      <c r="D47" s="17" t="str">
        <f>IF(C47=1, "0", "0")</f>
        <v>0</v>
      </c>
      <c r="E47" s="257" t="s">
        <v>123</v>
      </c>
      <c r="F47" s="216">
        <f>D47+D48+D49</f>
        <v>0</v>
      </c>
      <c r="G47" s="318"/>
      <c r="H47" s="505"/>
    </row>
    <row r="48" spans="1:8" ht="52.5" customHeight="1" x14ac:dyDescent="0.25">
      <c r="A48" s="327"/>
      <c r="B48" s="34"/>
      <c r="C48" s="34"/>
      <c r="D48" s="17" t="str">
        <f>IF(C47=2, "3", "0")</f>
        <v>0</v>
      </c>
      <c r="E48" s="244"/>
      <c r="F48" s="18"/>
      <c r="G48" s="318"/>
      <c r="H48" s="505"/>
    </row>
    <row r="49" spans="1:8" ht="61.5" customHeight="1" thickBot="1" x14ac:dyDescent="0.3">
      <c r="A49" s="327"/>
      <c r="B49" s="34"/>
      <c r="C49" s="34"/>
      <c r="D49" s="17" t="str">
        <f>IF(C47=3, "4", "0")</f>
        <v>0</v>
      </c>
      <c r="E49" s="245"/>
      <c r="F49" s="18"/>
      <c r="G49" s="515"/>
      <c r="H49" s="505"/>
    </row>
    <row r="50" spans="1:8" ht="26.25" customHeight="1" thickBot="1" x14ac:dyDescent="0.3">
      <c r="A50" s="516" t="s">
        <v>183</v>
      </c>
      <c r="B50" s="517"/>
      <c r="C50" s="517"/>
      <c r="D50" s="517"/>
      <c r="E50" s="517"/>
      <c r="F50" s="204">
        <f>F23+F29+F35+F47</f>
        <v>5</v>
      </c>
      <c r="G50" s="67"/>
      <c r="H50" s="287"/>
    </row>
    <row r="51" spans="1:8" ht="30" customHeight="1" x14ac:dyDescent="0.25"/>
    <row r="52" spans="1:8" ht="30" customHeight="1" x14ac:dyDescent="0.25">
      <c r="A52" s="518" t="s">
        <v>373</v>
      </c>
      <c r="B52" s="518"/>
      <c r="C52" s="518"/>
      <c r="D52" s="518"/>
      <c r="E52" s="518"/>
      <c r="F52" s="518"/>
      <c r="G52" s="518"/>
      <c r="H52" s="518"/>
    </row>
    <row r="53" spans="1:8" ht="30" customHeight="1" x14ac:dyDescent="0.25"/>
    <row r="223" spans="3:3" x14ac:dyDescent="0.25">
      <c r="C223" s="29" t="b">
        <v>1</v>
      </c>
    </row>
  </sheetData>
  <sheetProtection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rowBreaks count="4" manualBreakCount="4">
    <brk id="9" max="8" man="1"/>
    <brk id="20" max="8" man="1"/>
    <brk id="33" max="8" man="1"/>
    <brk id="45"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36865" r:id="rId5" name="Check Box 1">
              <controlPr defaultSize="0" autoFill="0" autoLine="0" autoPict="0">
                <anchor moveWithCells="1">
                  <from>
                    <xdr:col>1</xdr:col>
                    <xdr:colOff>314325</xdr:colOff>
                    <xdr:row>11</xdr:row>
                    <xdr:rowOff>38100</xdr:rowOff>
                  </from>
                  <to>
                    <xdr:col>1</xdr:col>
                    <xdr:colOff>2857500</xdr:colOff>
                    <xdr:row>11</xdr:row>
                    <xdr:rowOff>295275</xdr:rowOff>
                  </to>
                </anchor>
              </controlPr>
            </control>
          </mc:Choice>
        </mc:AlternateContent>
        <mc:AlternateContent xmlns:mc="http://schemas.openxmlformats.org/markup-compatibility/2006">
          <mc:Choice Requires="x14">
            <control shapeId="36866"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6867"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6868" r:id="rId8" name="Check Box 4">
              <controlPr defaultSize="0" autoFill="0" autoLine="0" autoPict="0">
                <anchor moveWithCells="1">
                  <from>
                    <xdr:col>1</xdr:col>
                    <xdr:colOff>342900</xdr:colOff>
                    <xdr:row>16</xdr:row>
                    <xdr:rowOff>104775</xdr:rowOff>
                  </from>
                  <to>
                    <xdr:col>1</xdr:col>
                    <xdr:colOff>1133475</xdr:colOff>
                    <xdr:row>17</xdr:row>
                    <xdr:rowOff>0</xdr:rowOff>
                  </to>
                </anchor>
              </controlPr>
            </control>
          </mc:Choice>
        </mc:AlternateContent>
        <mc:AlternateContent xmlns:mc="http://schemas.openxmlformats.org/markup-compatibility/2006">
          <mc:Choice Requires="x14">
            <control shapeId="36869" r:id="rId9" name="Check Box 5">
              <controlPr defaultSize="0" autoFill="0" autoLine="0" autoPict="0">
                <anchor moveWithCells="1">
                  <from>
                    <xdr:col>1</xdr:col>
                    <xdr:colOff>342900</xdr:colOff>
                    <xdr:row>17</xdr:row>
                    <xdr:rowOff>104775</xdr:rowOff>
                  </from>
                  <to>
                    <xdr:col>1</xdr:col>
                    <xdr:colOff>3086100</xdr:colOff>
                    <xdr:row>18</xdr:row>
                    <xdr:rowOff>28575</xdr:rowOff>
                  </to>
                </anchor>
              </controlPr>
            </control>
          </mc:Choice>
        </mc:AlternateContent>
        <mc:AlternateContent xmlns:mc="http://schemas.openxmlformats.org/markup-compatibility/2006">
          <mc:Choice Requires="x14">
            <control shapeId="36870" r:id="rId10" name="Check Box 6">
              <controlPr defaultSize="0" autoFill="0" autoLine="0" autoPict="0">
                <anchor moveWithCells="1">
                  <from>
                    <xdr:col>1</xdr:col>
                    <xdr:colOff>342900</xdr:colOff>
                    <xdr:row>18</xdr:row>
                    <xdr:rowOff>114300</xdr:rowOff>
                  </from>
                  <to>
                    <xdr:col>1</xdr:col>
                    <xdr:colOff>2590800</xdr:colOff>
                    <xdr:row>18</xdr:row>
                    <xdr:rowOff>333375</xdr:rowOff>
                  </to>
                </anchor>
              </controlPr>
            </control>
          </mc:Choice>
        </mc:AlternateContent>
        <mc:AlternateContent xmlns:mc="http://schemas.openxmlformats.org/markup-compatibility/2006">
          <mc:Choice Requires="x14">
            <control shapeId="36871"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6872"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6873" r:id="rId13" name="Option Button 9">
              <controlPr defaultSize="0" autoFill="0" autoLine="0" autoPict="0">
                <anchor moveWithCells="1">
                  <from>
                    <xdr:col>1</xdr:col>
                    <xdr:colOff>104775</xdr:colOff>
                    <xdr:row>5</xdr:row>
                    <xdr:rowOff>9525</xdr:rowOff>
                  </from>
                  <to>
                    <xdr:col>1</xdr:col>
                    <xdr:colOff>3114675</xdr:colOff>
                    <xdr:row>6</xdr:row>
                    <xdr:rowOff>47625</xdr:rowOff>
                  </to>
                </anchor>
              </controlPr>
            </control>
          </mc:Choice>
        </mc:AlternateContent>
        <mc:AlternateContent xmlns:mc="http://schemas.openxmlformats.org/markup-compatibility/2006">
          <mc:Choice Requires="x14">
            <control shapeId="36874" r:id="rId14" name="Option Button 10">
              <controlPr defaultSize="0" autoFill="0" autoLine="0" autoPict="0">
                <anchor moveWithCells="1">
                  <from>
                    <xdr:col>1</xdr:col>
                    <xdr:colOff>104775</xdr:colOff>
                    <xdr:row>6</xdr:row>
                    <xdr:rowOff>38100</xdr:rowOff>
                  </from>
                  <to>
                    <xdr:col>1</xdr:col>
                    <xdr:colOff>3019425</xdr:colOff>
                    <xdr:row>7</xdr:row>
                    <xdr:rowOff>28575</xdr:rowOff>
                  </to>
                </anchor>
              </controlPr>
            </control>
          </mc:Choice>
        </mc:AlternateContent>
        <mc:AlternateContent xmlns:mc="http://schemas.openxmlformats.org/markup-compatibility/2006">
          <mc:Choice Requires="x14">
            <control shapeId="36875"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6876"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6877" r:id="rId17" name="Option Button 13">
              <controlPr defaultSize="0" autoFill="0" autoLine="0" autoPict="0">
                <anchor moveWithCells="1">
                  <from>
                    <xdr:col>1</xdr:col>
                    <xdr:colOff>114300</xdr:colOff>
                    <xdr:row>9</xdr:row>
                    <xdr:rowOff>114300</xdr:rowOff>
                  </from>
                  <to>
                    <xdr:col>1</xdr:col>
                    <xdr:colOff>3076575</xdr:colOff>
                    <xdr:row>9</xdr:row>
                    <xdr:rowOff>533400</xdr:rowOff>
                  </to>
                </anchor>
              </controlPr>
            </control>
          </mc:Choice>
        </mc:AlternateContent>
        <mc:AlternateContent xmlns:mc="http://schemas.openxmlformats.org/markup-compatibility/2006">
          <mc:Choice Requires="x14">
            <control shapeId="36878"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6879" r:id="rId19" name="Option Button 15">
              <controlPr defaultSize="0" autoFill="0" autoLine="0" autoPict="0">
                <anchor moveWithCells="1">
                  <from>
                    <xdr:col>1</xdr:col>
                    <xdr:colOff>114300</xdr:colOff>
                    <xdr:row>10</xdr:row>
                    <xdr:rowOff>28575</xdr:rowOff>
                  </from>
                  <to>
                    <xdr:col>1</xdr:col>
                    <xdr:colOff>3009900</xdr:colOff>
                    <xdr:row>10</xdr:row>
                    <xdr:rowOff>457200</xdr:rowOff>
                  </to>
                </anchor>
              </controlPr>
            </control>
          </mc:Choice>
        </mc:AlternateContent>
        <mc:AlternateContent xmlns:mc="http://schemas.openxmlformats.org/markup-compatibility/2006">
          <mc:Choice Requires="x14">
            <control shapeId="36880"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6881" r:id="rId21" name="Option Button 17">
              <controlPr defaultSize="0" autoFill="0" autoLine="0" autoPict="0">
                <anchor moveWithCells="1">
                  <from>
                    <xdr:col>1</xdr:col>
                    <xdr:colOff>123825</xdr:colOff>
                    <xdr:row>14</xdr:row>
                    <xdr:rowOff>85725</xdr:rowOff>
                  </from>
                  <to>
                    <xdr:col>1</xdr:col>
                    <xdr:colOff>3133725</xdr:colOff>
                    <xdr:row>14</xdr:row>
                    <xdr:rowOff>561975</xdr:rowOff>
                  </to>
                </anchor>
              </controlPr>
            </control>
          </mc:Choice>
        </mc:AlternateContent>
        <mc:AlternateContent xmlns:mc="http://schemas.openxmlformats.org/markup-compatibility/2006">
          <mc:Choice Requires="x14">
            <control shapeId="36882" r:id="rId22" name="Option Button 18">
              <controlPr defaultSize="0" autoFill="0" autoLine="0" autoPict="0">
                <anchor moveWithCells="1">
                  <from>
                    <xdr:col>1</xdr:col>
                    <xdr:colOff>123825</xdr:colOff>
                    <xdr:row>15</xdr:row>
                    <xdr:rowOff>28575</xdr:rowOff>
                  </from>
                  <to>
                    <xdr:col>1</xdr:col>
                    <xdr:colOff>2924175</xdr:colOff>
                    <xdr:row>15</xdr:row>
                    <xdr:rowOff>466725</xdr:rowOff>
                  </to>
                </anchor>
              </controlPr>
            </control>
          </mc:Choice>
        </mc:AlternateContent>
        <mc:AlternateContent xmlns:mc="http://schemas.openxmlformats.org/markup-compatibility/2006">
          <mc:Choice Requires="x14">
            <control shapeId="36883" r:id="rId23" name="Group Box 19">
              <controlPr defaultSize="0" autoFill="0" autoPict="0">
                <anchor moveWithCells="1">
                  <from>
                    <xdr:col>1</xdr:col>
                    <xdr:colOff>0</xdr:colOff>
                    <xdr:row>22</xdr:row>
                    <xdr:rowOff>0</xdr:rowOff>
                  </from>
                  <to>
                    <xdr:col>2</xdr:col>
                    <xdr:colOff>0</xdr:colOff>
                    <xdr:row>26</xdr:row>
                    <xdr:rowOff>333375</xdr:rowOff>
                  </to>
                </anchor>
              </controlPr>
            </control>
          </mc:Choice>
        </mc:AlternateContent>
        <mc:AlternateContent xmlns:mc="http://schemas.openxmlformats.org/markup-compatibility/2006">
          <mc:Choice Requires="x14">
            <control shapeId="36884" r:id="rId24" name="Option Button 20">
              <controlPr defaultSize="0" autoFill="0" autoLine="0" autoPict="0">
                <anchor moveWithCells="1">
                  <from>
                    <xdr:col>1</xdr:col>
                    <xdr:colOff>76200</xdr:colOff>
                    <xdr:row>22</xdr:row>
                    <xdr:rowOff>104775</xdr:rowOff>
                  </from>
                  <to>
                    <xdr:col>1</xdr:col>
                    <xdr:colOff>3276600</xdr:colOff>
                    <xdr:row>23</xdr:row>
                    <xdr:rowOff>0</xdr:rowOff>
                  </to>
                </anchor>
              </controlPr>
            </control>
          </mc:Choice>
        </mc:AlternateContent>
        <mc:AlternateContent xmlns:mc="http://schemas.openxmlformats.org/markup-compatibility/2006">
          <mc:Choice Requires="x14">
            <control shapeId="36885"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6886" r:id="rId26" name="Option Button 22">
              <controlPr defaultSize="0" autoFill="0" autoLine="0" autoPict="0">
                <anchor moveWithCells="1">
                  <from>
                    <xdr:col>1</xdr:col>
                    <xdr:colOff>104775</xdr:colOff>
                    <xdr:row>28</xdr:row>
                    <xdr:rowOff>161925</xdr:rowOff>
                  </from>
                  <to>
                    <xdr:col>1</xdr:col>
                    <xdr:colOff>3305175</xdr:colOff>
                    <xdr:row>29</xdr:row>
                    <xdr:rowOff>0</xdr:rowOff>
                  </to>
                </anchor>
              </controlPr>
            </control>
          </mc:Choice>
        </mc:AlternateContent>
        <mc:AlternateContent xmlns:mc="http://schemas.openxmlformats.org/markup-compatibility/2006">
          <mc:Choice Requires="x14">
            <control shapeId="36887" r:id="rId27" name="Option Button 23">
              <controlPr defaultSize="0" autoFill="0" autoLine="0" autoPict="0">
                <anchor moveWithCells="1">
                  <from>
                    <xdr:col>1</xdr:col>
                    <xdr:colOff>104775</xdr:colOff>
                    <xdr:row>29</xdr:row>
                    <xdr:rowOff>104775</xdr:rowOff>
                  </from>
                  <to>
                    <xdr:col>1</xdr:col>
                    <xdr:colOff>2638425</xdr:colOff>
                    <xdr:row>29</xdr:row>
                    <xdr:rowOff>371475</xdr:rowOff>
                  </to>
                </anchor>
              </controlPr>
            </control>
          </mc:Choice>
        </mc:AlternateContent>
        <mc:AlternateContent xmlns:mc="http://schemas.openxmlformats.org/markup-compatibility/2006">
          <mc:Choice Requires="x14">
            <control shapeId="36888" r:id="rId28" name="Check Box 24">
              <controlPr defaultSize="0" autoFill="0" autoLine="0" autoPict="0">
                <anchor moveWithCells="1">
                  <from>
                    <xdr:col>1</xdr:col>
                    <xdr:colOff>266700</xdr:colOff>
                    <xdr:row>30</xdr:row>
                    <xdr:rowOff>104775</xdr:rowOff>
                  </from>
                  <to>
                    <xdr:col>1</xdr:col>
                    <xdr:colOff>2447925</xdr:colOff>
                    <xdr:row>31</xdr:row>
                    <xdr:rowOff>0</xdr:rowOff>
                  </to>
                </anchor>
              </controlPr>
            </control>
          </mc:Choice>
        </mc:AlternateContent>
        <mc:AlternateContent xmlns:mc="http://schemas.openxmlformats.org/markup-compatibility/2006">
          <mc:Choice Requires="x14">
            <control shapeId="36889"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6890" r:id="rId30" name="Check Box 26">
              <controlPr defaultSize="0" autoFill="0" autoLine="0" autoPict="0">
                <anchor moveWithCells="1">
                  <from>
                    <xdr:col>1</xdr:col>
                    <xdr:colOff>266700</xdr:colOff>
                    <xdr:row>32</xdr:row>
                    <xdr:rowOff>104775</xdr:rowOff>
                  </from>
                  <to>
                    <xdr:col>1</xdr:col>
                    <xdr:colOff>2447925</xdr:colOff>
                    <xdr:row>32</xdr:row>
                    <xdr:rowOff>409575</xdr:rowOff>
                  </to>
                </anchor>
              </controlPr>
            </control>
          </mc:Choice>
        </mc:AlternateContent>
        <mc:AlternateContent xmlns:mc="http://schemas.openxmlformats.org/markup-compatibility/2006">
          <mc:Choice Requires="x14">
            <control shapeId="36891" r:id="rId31" name="Group Box 27">
              <controlPr defaultSize="0" autoFill="0" autoPict="0">
                <anchor moveWithCells="1">
                  <from>
                    <xdr:col>1</xdr:col>
                    <xdr:colOff>9525</xdr:colOff>
                    <xdr:row>33</xdr:row>
                    <xdr:rowOff>28575</xdr:rowOff>
                  </from>
                  <to>
                    <xdr:col>2</xdr:col>
                    <xdr:colOff>0</xdr:colOff>
                    <xdr:row>44</xdr:row>
                    <xdr:rowOff>371475</xdr:rowOff>
                  </to>
                </anchor>
              </controlPr>
            </control>
          </mc:Choice>
        </mc:AlternateContent>
        <mc:AlternateContent xmlns:mc="http://schemas.openxmlformats.org/markup-compatibility/2006">
          <mc:Choice Requires="x14">
            <control shapeId="36892"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6893" r:id="rId33" name="Option Button 29">
              <controlPr defaultSize="0" autoFill="0" autoLine="0" autoPict="0">
                <anchor moveWithCells="1">
                  <from>
                    <xdr:col>1</xdr:col>
                    <xdr:colOff>76200</xdr:colOff>
                    <xdr:row>35</xdr:row>
                    <xdr:rowOff>66675</xdr:rowOff>
                  </from>
                  <to>
                    <xdr:col>1</xdr:col>
                    <xdr:colOff>3076575</xdr:colOff>
                    <xdr:row>35</xdr:row>
                    <xdr:rowOff>609600</xdr:rowOff>
                  </to>
                </anchor>
              </controlPr>
            </control>
          </mc:Choice>
        </mc:AlternateContent>
        <mc:AlternateContent xmlns:mc="http://schemas.openxmlformats.org/markup-compatibility/2006">
          <mc:Choice Requires="x14">
            <control shapeId="36894"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6895"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6896" r:id="rId36" name="Check Box 32">
              <controlPr defaultSize="0" autoFill="0" autoLine="0" autoPict="0">
                <anchor moveWithCells="1">
                  <from>
                    <xdr:col>1</xdr:col>
                    <xdr:colOff>219075</xdr:colOff>
                    <xdr:row>38</xdr:row>
                    <xdr:rowOff>104775</xdr:rowOff>
                  </from>
                  <to>
                    <xdr:col>1</xdr:col>
                    <xdr:colOff>2400300</xdr:colOff>
                    <xdr:row>39</xdr:row>
                    <xdr:rowOff>0</xdr:rowOff>
                  </to>
                </anchor>
              </controlPr>
            </control>
          </mc:Choice>
        </mc:AlternateContent>
        <mc:AlternateContent xmlns:mc="http://schemas.openxmlformats.org/markup-compatibility/2006">
          <mc:Choice Requires="x14">
            <control shapeId="36897" r:id="rId37" name="Check Box 33">
              <controlPr defaultSize="0" autoFill="0" autoLine="0" autoPict="0">
                <anchor moveWithCells="1">
                  <from>
                    <xdr:col>1</xdr:col>
                    <xdr:colOff>219075</xdr:colOff>
                    <xdr:row>39</xdr:row>
                    <xdr:rowOff>104775</xdr:rowOff>
                  </from>
                  <to>
                    <xdr:col>1</xdr:col>
                    <xdr:colOff>2400300</xdr:colOff>
                    <xdr:row>39</xdr:row>
                    <xdr:rowOff>409575</xdr:rowOff>
                  </to>
                </anchor>
              </controlPr>
            </control>
          </mc:Choice>
        </mc:AlternateContent>
        <mc:AlternateContent xmlns:mc="http://schemas.openxmlformats.org/markup-compatibility/2006">
          <mc:Choice Requires="x14">
            <control shapeId="36898" r:id="rId38" name="Check Box 34">
              <controlPr defaultSize="0" autoFill="0" autoLine="0" autoPict="0">
                <anchor moveWithCells="1">
                  <from>
                    <xdr:col>1</xdr:col>
                    <xdr:colOff>219075</xdr:colOff>
                    <xdr:row>41</xdr:row>
                    <xdr:rowOff>104775</xdr:rowOff>
                  </from>
                  <to>
                    <xdr:col>1</xdr:col>
                    <xdr:colOff>2400300</xdr:colOff>
                    <xdr:row>42</xdr:row>
                    <xdr:rowOff>0</xdr:rowOff>
                  </to>
                </anchor>
              </controlPr>
            </control>
          </mc:Choice>
        </mc:AlternateContent>
        <mc:AlternateContent xmlns:mc="http://schemas.openxmlformats.org/markup-compatibility/2006">
          <mc:Choice Requires="x14">
            <control shapeId="36899" r:id="rId39" name="Check Box 35">
              <controlPr defaultSize="0" autoFill="0" autoLine="0" autoPict="0">
                <anchor moveWithCells="1">
                  <from>
                    <xdr:col>1</xdr:col>
                    <xdr:colOff>219075</xdr:colOff>
                    <xdr:row>42</xdr:row>
                    <xdr:rowOff>104775</xdr:rowOff>
                  </from>
                  <to>
                    <xdr:col>1</xdr:col>
                    <xdr:colOff>2400300</xdr:colOff>
                    <xdr:row>43</xdr:row>
                    <xdr:rowOff>28575</xdr:rowOff>
                  </to>
                </anchor>
              </controlPr>
            </control>
          </mc:Choice>
        </mc:AlternateContent>
        <mc:AlternateContent xmlns:mc="http://schemas.openxmlformats.org/markup-compatibility/2006">
          <mc:Choice Requires="x14">
            <control shapeId="36900"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6901" r:id="rId41" name="Check Box 37">
              <controlPr defaultSize="0" autoFill="0" autoLine="0" autoPict="0">
                <anchor moveWithCells="1">
                  <from>
                    <xdr:col>1</xdr:col>
                    <xdr:colOff>219075</xdr:colOff>
                    <xdr:row>44</xdr:row>
                    <xdr:rowOff>66675</xdr:rowOff>
                  </from>
                  <to>
                    <xdr:col>1</xdr:col>
                    <xdr:colOff>2400300</xdr:colOff>
                    <xdr:row>44</xdr:row>
                    <xdr:rowOff>371475</xdr:rowOff>
                  </to>
                </anchor>
              </controlPr>
            </control>
          </mc:Choice>
        </mc:AlternateContent>
        <mc:AlternateContent xmlns:mc="http://schemas.openxmlformats.org/markup-compatibility/2006">
          <mc:Choice Requires="x14">
            <control shapeId="36902" r:id="rId42" name="Check Box 38">
              <controlPr defaultSize="0" autoFill="0" autoLine="0" autoPict="0">
                <anchor moveWithCells="1">
                  <from>
                    <xdr:col>1</xdr:col>
                    <xdr:colOff>219075</xdr:colOff>
                    <xdr:row>40</xdr:row>
                    <xdr:rowOff>66675</xdr:rowOff>
                  </from>
                  <to>
                    <xdr:col>1</xdr:col>
                    <xdr:colOff>2400300</xdr:colOff>
                    <xdr:row>40</xdr:row>
                    <xdr:rowOff>371475</xdr:rowOff>
                  </to>
                </anchor>
              </controlPr>
            </control>
          </mc:Choice>
        </mc:AlternateContent>
        <mc:AlternateContent xmlns:mc="http://schemas.openxmlformats.org/markup-compatibility/2006">
          <mc:Choice Requires="x14">
            <control shapeId="36903"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6904" r:id="rId44" name="Option Button 40">
              <controlPr defaultSize="0" autoFill="0" autoLine="0" autoPict="0">
                <anchor moveWithCells="1">
                  <from>
                    <xdr:col>1</xdr:col>
                    <xdr:colOff>85725</xdr:colOff>
                    <xdr:row>46</xdr:row>
                    <xdr:rowOff>38100</xdr:rowOff>
                  </from>
                  <to>
                    <xdr:col>1</xdr:col>
                    <xdr:colOff>3267075</xdr:colOff>
                    <xdr:row>46</xdr:row>
                    <xdr:rowOff>600075</xdr:rowOff>
                  </to>
                </anchor>
              </controlPr>
            </control>
          </mc:Choice>
        </mc:AlternateContent>
        <mc:AlternateContent xmlns:mc="http://schemas.openxmlformats.org/markup-compatibility/2006">
          <mc:Choice Requires="x14">
            <control shapeId="36905" r:id="rId45" name="Option Button 41">
              <controlPr defaultSize="0" autoFill="0" autoLine="0" autoPict="0">
                <anchor moveWithCells="1">
                  <from>
                    <xdr:col>1</xdr:col>
                    <xdr:colOff>85725</xdr:colOff>
                    <xdr:row>47</xdr:row>
                    <xdr:rowOff>85725</xdr:rowOff>
                  </from>
                  <to>
                    <xdr:col>1</xdr:col>
                    <xdr:colOff>3038475</xdr:colOff>
                    <xdr:row>47</xdr:row>
                    <xdr:rowOff>638175</xdr:rowOff>
                  </to>
                </anchor>
              </controlPr>
            </control>
          </mc:Choice>
        </mc:AlternateContent>
        <mc:AlternateContent xmlns:mc="http://schemas.openxmlformats.org/markup-compatibility/2006">
          <mc:Choice Requires="x14">
            <control shapeId="36906" r:id="rId46" name="Option Button 42">
              <controlPr defaultSize="0" autoFill="0" autoLine="0" autoPict="0">
                <anchor moveWithCells="1">
                  <from>
                    <xdr:col>1</xdr:col>
                    <xdr:colOff>104775</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6907" r:id="rId47" name="Option Button 43">
              <controlPr defaultSize="0" autoFill="0" autoLine="0" autoPict="0">
                <anchor moveWithCells="1">
                  <from>
                    <xdr:col>1</xdr:col>
                    <xdr:colOff>76200</xdr:colOff>
                    <xdr:row>23</xdr:row>
                    <xdr:rowOff>85725</xdr:rowOff>
                  </from>
                  <to>
                    <xdr:col>1</xdr:col>
                    <xdr:colOff>2943225</xdr:colOff>
                    <xdr:row>23</xdr:row>
                    <xdr:rowOff>333375</xdr:rowOff>
                  </to>
                </anchor>
              </controlPr>
            </control>
          </mc:Choice>
        </mc:AlternateContent>
        <mc:AlternateContent xmlns:mc="http://schemas.openxmlformats.org/markup-compatibility/2006">
          <mc:Choice Requires="x14">
            <control shapeId="36908"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6909"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6910" r:id="rId50" name="Option Button 46">
              <controlPr defaultSize="0" autoFill="0" autoLine="0" autoPict="0">
                <anchor moveWithCells="1">
                  <from>
                    <xdr:col>1</xdr:col>
                    <xdr:colOff>76200</xdr:colOff>
                    <xdr:row>26</xdr:row>
                    <xdr:rowOff>76200</xdr:rowOff>
                  </from>
                  <to>
                    <xdr:col>1</xdr:col>
                    <xdr:colOff>3152775</xdr:colOff>
                    <xdr:row>26</xdr:row>
                    <xdr:rowOff>333375</xdr:rowOff>
                  </to>
                </anchor>
              </controlPr>
            </control>
          </mc:Choice>
        </mc:AlternateContent>
        <mc:AlternateContent xmlns:mc="http://schemas.openxmlformats.org/markup-compatibility/2006">
          <mc:Choice Requires="x14">
            <control shapeId="36911"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I450"/>
  <sheetViews>
    <sheetView view="pageBreakPreview" zoomScale="80" zoomScaleNormal="90" zoomScaleSheetLayoutView="80" zoomScalePageLayoutView="90" workbookViewId="0">
      <selection activeCell="L5" sqref="L5"/>
    </sheetView>
  </sheetViews>
  <sheetFormatPr defaultColWidth="8.85546875"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style="292" customWidth="1"/>
  </cols>
  <sheetData>
    <row r="1" spans="1:8" ht="30" customHeight="1" thickBot="1" x14ac:dyDescent="0.4">
      <c r="A1" s="498" t="s">
        <v>374</v>
      </c>
      <c r="B1" s="499"/>
      <c r="C1" s="499"/>
      <c r="D1" s="499"/>
      <c r="E1" s="499"/>
      <c r="F1" s="499"/>
      <c r="G1" s="499"/>
      <c r="H1" s="500"/>
    </row>
    <row r="2" spans="1:8" ht="40.5" customHeight="1" thickBot="1" x14ac:dyDescent="0.3">
      <c r="A2" s="522" t="s">
        <v>184</v>
      </c>
      <c r="B2" s="523"/>
      <c r="C2" s="523"/>
      <c r="D2" s="523"/>
      <c r="E2" s="523"/>
      <c r="F2" s="523"/>
      <c r="G2" s="523"/>
      <c r="H2" s="524"/>
    </row>
    <row r="3" spans="1:8" ht="60" customHeight="1" thickBot="1" x14ac:dyDescent="0.3">
      <c r="A3" s="326" t="s">
        <v>375</v>
      </c>
      <c r="B3" s="501"/>
      <c r="C3" s="501"/>
      <c r="D3" s="501"/>
      <c r="E3" s="501"/>
      <c r="F3" s="503"/>
      <c r="G3" s="207" t="s">
        <v>93</v>
      </c>
      <c r="H3" s="272" t="s">
        <v>347</v>
      </c>
    </row>
    <row r="4" spans="1:8" ht="30" customHeight="1" x14ac:dyDescent="0.25">
      <c r="A4" s="525" t="s">
        <v>185</v>
      </c>
      <c r="B4" s="168"/>
      <c r="C4" s="162">
        <v>2</v>
      </c>
      <c r="D4" s="32" t="str">
        <f>IF(C4=1, "6", "0")</f>
        <v>0</v>
      </c>
      <c r="E4" s="258" t="s">
        <v>119</v>
      </c>
      <c r="F4" s="209">
        <f>IF(C4=1, 6, IF(C4=2, 6-D5, 0))</f>
        <v>3</v>
      </c>
      <c r="G4" s="317" t="s">
        <v>435</v>
      </c>
      <c r="H4" s="504"/>
    </row>
    <row r="5" spans="1:8" ht="42" customHeight="1" x14ac:dyDescent="0.25">
      <c r="A5" s="526"/>
      <c r="B5" s="158"/>
      <c r="C5" s="158"/>
      <c r="D5" s="217">
        <f>D6+D7+D8+D9+D10+D11</f>
        <v>3</v>
      </c>
      <c r="E5" s="259"/>
      <c r="F5" s="218"/>
      <c r="G5" s="318"/>
      <c r="H5" s="505"/>
    </row>
    <row r="6" spans="1:8" ht="30" customHeight="1" x14ac:dyDescent="0.25">
      <c r="A6" s="526"/>
      <c r="B6" s="158"/>
      <c r="C6" s="158" t="b">
        <v>1</v>
      </c>
      <c r="D6" s="217" t="str">
        <f t="shared" ref="D6:D11" si="0">IF(AND($C$4=2,C6=TRUE), "1", "0")</f>
        <v>1</v>
      </c>
      <c r="E6" s="259" t="str">
        <f t="shared" ref="E6:E11" si="1">IF(AND($C$4&lt;&gt;2, C6=TRUE),"ERROR","")</f>
        <v/>
      </c>
      <c r="F6" s="218"/>
      <c r="G6" s="318"/>
      <c r="H6" s="505"/>
    </row>
    <row r="7" spans="1:8" ht="30" customHeight="1" x14ac:dyDescent="0.25">
      <c r="A7" s="526"/>
      <c r="B7" s="158"/>
      <c r="C7" s="158" t="b">
        <v>1</v>
      </c>
      <c r="D7" s="217" t="str">
        <f t="shared" si="0"/>
        <v>1</v>
      </c>
      <c r="E7" s="259" t="str">
        <f t="shared" si="1"/>
        <v/>
      </c>
      <c r="F7" s="218"/>
      <c r="G7" s="318"/>
      <c r="H7" s="505"/>
    </row>
    <row r="8" spans="1:8" ht="30" customHeight="1" x14ac:dyDescent="0.25">
      <c r="A8" s="526"/>
      <c r="B8" s="158"/>
      <c r="C8" s="158" t="b">
        <v>0</v>
      </c>
      <c r="D8" s="217" t="str">
        <f t="shared" si="0"/>
        <v>0</v>
      </c>
      <c r="E8" s="259" t="str">
        <f t="shared" si="1"/>
        <v/>
      </c>
      <c r="F8" s="218"/>
      <c r="G8" s="318"/>
      <c r="H8" s="505"/>
    </row>
    <row r="9" spans="1:8" ht="30" customHeight="1" x14ac:dyDescent="0.25">
      <c r="A9" s="526"/>
      <c r="B9" s="158"/>
      <c r="C9" s="158" t="b">
        <v>0</v>
      </c>
      <c r="D9" s="217" t="str">
        <f t="shared" si="0"/>
        <v>0</v>
      </c>
      <c r="E9" s="259" t="str">
        <f t="shared" si="1"/>
        <v/>
      </c>
      <c r="F9" s="218"/>
      <c r="G9" s="318"/>
      <c r="H9" s="505"/>
    </row>
    <row r="10" spans="1:8" ht="30" customHeight="1" x14ac:dyDescent="0.25">
      <c r="A10" s="526"/>
      <c r="B10" s="158"/>
      <c r="C10" s="158" t="b">
        <v>0</v>
      </c>
      <c r="D10" s="217" t="str">
        <f t="shared" si="0"/>
        <v>0</v>
      </c>
      <c r="E10" s="259" t="str">
        <f t="shared" si="1"/>
        <v/>
      </c>
      <c r="F10" s="218"/>
      <c r="G10" s="318"/>
      <c r="H10" s="505"/>
    </row>
    <row r="11" spans="1:8" ht="38.25" customHeight="1" thickBot="1" x14ac:dyDescent="0.3">
      <c r="A11" s="526"/>
      <c r="B11" s="158"/>
      <c r="C11" s="158" t="b">
        <v>1</v>
      </c>
      <c r="D11" s="217" t="str">
        <f t="shared" si="0"/>
        <v>1</v>
      </c>
      <c r="E11" s="259" t="str">
        <f t="shared" si="1"/>
        <v/>
      </c>
      <c r="F11" s="218"/>
      <c r="G11" s="319"/>
      <c r="H11" s="506"/>
    </row>
    <row r="12" spans="1:8" ht="30" customHeight="1" x14ac:dyDescent="0.25">
      <c r="A12" s="527" t="s">
        <v>376</v>
      </c>
      <c r="B12" s="168"/>
      <c r="C12" s="168">
        <v>2</v>
      </c>
      <c r="D12" s="32" t="str">
        <f>IF(C12=1, "0", "0")</f>
        <v>0</v>
      </c>
      <c r="E12" s="260" t="s">
        <v>121</v>
      </c>
      <c r="F12" s="219">
        <f>IF(AND(C12=2,D14+D15+D16+D17+D18+D19+D20+D21&gt;=6), 6, D14+D15+D16+D17+D18+D19+D20+D21)</f>
        <v>6</v>
      </c>
      <c r="G12" s="341" t="s">
        <v>437</v>
      </c>
      <c r="H12" s="504"/>
    </row>
    <row r="13" spans="1:8" ht="30" customHeight="1" x14ac:dyDescent="0.25">
      <c r="A13" s="528"/>
      <c r="B13" s="158"/>
      <c r="C13" s="158"/>
      <c r="D13" s="17"/>
      <c r="E13" s="259"/>
      <c r="F13" s="218"/>
      <c r="G13" s="342"/>
      <c r="H13" s="505"/>
    </row>
    <row r="14" spans="1:8" ht="30" customHeight="1" x14ac:dyDescent="0.25">
      <c r="A14" s="528"/>
      <c r="B14" s="158"/>
      <c r="C14" s="158" t="b">
        <v>1</v>
      </c>
      <c r="D14" s="217" t="str">
        <f t="shared" ref="D14:D21" si="2">IF(AND($C$12=2,C14=TRUE), "1", "0")</f>
        <v>1</v>
      </c>
      <c r="E14" s="244" t="str">
        <f t="shared" ref="E14:E21" si="3">IF(AND($C$12&lt;&gt;2, C14=TRUE),"ERROR","")</f>
        <v/>
      </c>
      <c r="F14" s="218"/>
      <c r="G14" s="342"/>
      <c r="H14" s="505"/>
    </row>
    <row r="15" spans="1:8" ht="30" customHeight="1" x14ac:dyDescent="0.25">
      <c r="A15" s="528"/>
      <c r="B15" s="158"/>
      <c r="C15" s="158" t="b">
        <v>0</v>
      </c>
      <c r="D15" s="217" t="str">
        <f t="shared" si="2"/>
        <v>0</v>
      </c>
      <c r="E15" s="244" t="str">
        <f t="shared" si="3"/>
        <v/>
      </c>
      <c r="F15" s="218"/>
      <c r="G15" s="342"/>
      <c r="H15" s="505"/>
    </row>
    <row r="16" spans="1:8" ht="30" customHeight="1" x14ac:dyDescent="0.25">
      <c r="A16" s="528"/>
      <c r="B16" s="158"/>
      <c r="C16" s="158" t="b">
        <v>1</v>
      </c>
      <c r="D16" s="217" t="str">
        <f t="shared" si="2"/>
        <v>1</v>
      </c>
      <c r="E16" s="244" t="str">
        <f t="shared" si="3"/>
        <v/>
      </c>
      <c r="F16" s="218"/>
      <c r="G16" s="342"/>
      <c r="H16" s="505"/>
    </row>
    <row r="17" spans="1:8" ht="30" customHeight="1" x14ac:dyDescent="0.25">
      <c r="A17" s="528"/>
      <c r="B17" s="158"/>
      <c r="C17" s="158" t="b">
        <v>1</v>
      </c>
      <c r="D17" s="217" t="str">
        <f t="shared" si="2"/>
        <v>1</v>
      </c>
      <c r="E17" s="244" t="str">
        <f t="shared" si="3"/>
        <v/>
      </c>
      <c r="F17" s="218"/>
      <c r="G17" s="342"/>
      <c r="H17" s="505"/>
    </row>
    <row r="18" spans="1:8" ht="30" customHeight="1" x14ac:dyDescent="0.25">
      <c r="A18" s="528"/>
      <c r="B18" s="158"/>
      <c r="C18" s="158" t="b">
        <v>1</v>
      </c>
      <c r="D18" s="217" t="str">
        <f t="shared" si="2"/>
        <v>1</v>
      </c>
      <c r="E18" s="244" t="str">
        <f t="shared" si="3"/>
        <v/>
      </c>
      <c r="F18" s="218"/>
      <c r="G18" s="342"/>
      <c r="H18" s="505"/>
    </row>
    <row r="19" spans="1:8" ht="30" customHeight="1" x14ac:dyDescent="0.25">
      <c r="A19" s="528"/>
      <c r="B19" s="158"/>
      <c r="C19" s="158" t="b">
        <v>1</v>
      </c>
      <c r="D19" s="217" t="str">
        <f t="shared" si="2"/>
        <v>1</v>
      </c>
      <c r="E19" s="244" t="str">
        <f t="shared" si="3"/>
        <v/>
      </c>
      <c r="F19" s="218"/>
      <c r="G19" s="342"/>
      <c r="H19" s="505"/>
    </row>
    <row r="20" spans="1:8" ht="30" customHeight="1" x14ac:dyDescent="0.25">
      <c r="A20" s="528"/>
      <c r="B20" s="158"/>
      <c r="C20" s="158" t="b">
        <v>1</v>
      </c>
      <c r="D20" s="217" t="str">
        <f t="shared" si="2"/>
        <v>1</v>
      </c>
      <c r="E20" s="244" t="str">
        <f t="shared" si="3"/>
        <v/>
      </c>
      <c r="F20" s="218"/>
      <c r="G20" s="342"/>
      <c r="H20" s="505"/>
    </row>
    <row r="21" spans="1:8" ht="30" customHeight="1" thickBot="1" x14ac:dyDescent="0.3">
      <c r="A21" s="528"/>
      <c r="B21" s="158"/>
      <c r="C21" s="158" t="b">
        <v>1</v>
      </c>
      <c r="D21" s="217" t="str">
        <f t="shared" si="2"/>
        <v>1</v>
      </c>
      <c r="E21" s="244" t="str">
        <f t="shared" si="3"/>
        <v/>
      </c>
      <c r="F21" s="218"/>
      <c r="G21" s="343"/>
      <c r="H21" s="506"/>
    </row>
    <row r="22" spans="1:8" ht="30" customHeight="1" x14ac:dyDescent="0.25">
      <c r="A22" s="326" t="s">
        <v>186</v>
      </c>
      <c r="B22" s="168"/>
      <c r="C22" s="168">
        <v>2</v>
      </c>
      <c r="D22" s="32" t="str">
        <f>IF(C22=1, "0", "0")</f>
        <v>0</v>
      </c>
      <c r="E22" s="260" t="s">
        <v>122</v>
      </c>
      <c r="F22" s="219">
        <f>IF($C$22=2,D23+D24+D25+D26+D27, 0)</f>
        <v>4</v>
      </c>
      <c r="G22" s="341"/>
      <c r="H22" s="368" t="s">
        <v>446</v>
      </c>
    </row>
    <row r="23" spans="1:8" ht="41.25" customHeight="1" x14ac:dyDescent="0.25">
      <c r="A23" s="327"/>
      <c r="B23" s="158"/>
      <c r="C23" s="158"/>
      <c r="D23" s="17"/>
      <c r="E23" s="259"/>
      <c r="F23" s="218"/>
      <c r="G23" s="342"/>
      <c r="H23" s="369"/>
    </row>
    <row r="24" spans="1:8" ht="36.75" customHeight="1" x14ac:dyDescent="0.25">
      <c r="A24" s="327"/>
      <c r="B24" s="158"/>
      <c r="C24" s="158" t="b">
        <v>1</v>
      </c>
      <c r="D24" s="217" t="str">
        <f>IF(AND($C$22=2,C24=TRUE), "1", "0")</f>
        <v>1</v>
      </c>
      <c r="E24" s="244" t="str">
        <f>IF(AND($C$22&lt;&gt;2, C24=TRUE),"ERROR","")</f>
        <v/>
      </c>
      <c r="F24" s="218"/>
      <c r="G24" s="342"/>
      <c r="H24" s="369"/>
    </row>
    <row r="25" spans="1:8" ht="30" customHeight="1" x14ac:dyDescent="0.25">
      <c r="A25" s="327"/>
      <c r="B25" s="158"/>
      <c r="C25" s="158" t="b">
        <v>1</v>
      </c>
      <c r="D25" s="217" t="str">
        <f>IF(AND($C$22=2,C25=TRUE), "1", "0")</f>
        <v>1</v>
      </c>
      <c r="E25" s="244" t="str">
        <f>IF(AND($C$22&lt;&gt;2, C25=TRUE),"ERROR","")</f>
        <v/>
      </c>
      <c r="F25" s="218"/>
      <c r="G25" s="342"/>
      <c r="H25" s="369"/>
    </row>
    <row r="26" spans="1:8" ht="36.75" customHeight="1" x14ac:dyDescent="0.25">
      <c r="A26" s="327"/>
      <c r="B26" s="158"/>
      <c r="C26" s="158" t="b">
        <v>1</v>
      </c>
      <c r="D26" s="217" t="str">
        <f>IF(AND($C$22=2,C26=TRUE), "1", "0")</f>
        <v>1</v>
      </c>
      <c r="E26" s="244" t="str">
        <f>IF(AND($C$22&lt;&gt;2, C26=TRUE),"ERROR","")</f>
        <v/>
      </c>
      <c r="F26" s="218"/>
      <c r="G26" s="342"/>
      <c r="H26" s="369"/>
    </row>
    <row r="27" spans="1:8" ht="39.75" customHeight="1" thickBot="1" x14ac:dyDescent="0.3">
      <c r="A27" s="327"/>
      <c r="B27" s="158"/>
      <c r="C27" s="158" t="b">
        <v>1</v>
      </c>
      <c r="D27" s="217" t="str">
        <f>IF(AND($C$22=2,C27=TRUE), "1", "0")</f>
        <v>1</v>
      </c>
      <c r="E27" s="244" t="str">
        <f>IF(AND($C$22&lt;&gt;2, C27=TRUE),"ERROR","")</f>
        <v/>
      </c>
      <c r="F27" s="218"/>
      <c r="G27" s="343"/>
      <c r="H27" s="370"/>
    </row>
    <row r="28" spans="1:8" ht="30" customHeight="1" x14ac:dyDescent="0.25">
      <c r="A28" s="394" t="s">
        <v>187</v>
      </c>
      <c r="B28" s="31"/>
      <c r="C28" s="31">
        <v>2</v>
      </c>
      <c r="D28" s="32" t="str">
        <f>IF(C28=1, "0", "0")</f>
        <v>0</v>
      </c>
      <c r="E28" s="256" t="s">
        <v>123</v>
      </c>
      <c r="F28" s="219">
        <f>IF($C$28=2,D29+D30+D31, 0)</f>
        <v>3</v>
      </c>
      <c r="G28" s="341" t="s">
        <v>447</v>
      </c>
      <c r="H28" s="504"/>
    </row>
    <row r="29" spans="1:8" ht="30" customHeight="1" x14ac:dyDescent="0.25">
      <c r="A29" s="387"/>
      <c r="B29" s="34"/>
      <c r="C29" s="34"/>
      <c r="D29" s="17" t="str">
        <f>IF(C28=2, "2", "0")</f>
        <v>2</v>
      </c>
      <c r="E29" s="244"/>
      <c r="F29" s="18"/>
      <c r="G29" s="342"/>
      <c r="H29" s="505"/>
    </row>
    <row r="30" spans="1:8" ht="38.25" customHeight="1" x14ac:dyDescent="0.25">
      <c r="A30" s="387"/>
      <c r="B30" s="34"/>
      <c r="C30" s="34" t="b">
        <v>1</v>
      </c>
      <c r="D30" s="217" t="str">
        <f>IF(AND($C$28=2,C30=TRUE), "1", "0")</f>
        <v>1</v>
      </c>
      <c r="E30" s="244" t="str">
        <f>IF(AND($C$28&lt;&gt;2, C30=TRUE),"ERROR","")</f>
        <v/>
      </c>
      <c r="F30" s="211"/>
      <c r="G30" s="342"/>
      <c r="H30" s="505"/>
    </row>
    <row r="31" spans="1:8" ht="39" customHeight="1" thickBot="1" x14ac:dyDescent="0.3">
      <c r="A31" s="388"/>
      <c r="B31" s="35"/>
      <c r="C31" s="35" t="b">
        <v>0</v>
      </c>
      <c r="D31" s="220" t="str">
        <f>IF(AND($C$28=2,C31=TRUE), "1", "0")</f>
        <v>0</v>
      </c>
      <c r="E31" s="245" t="str">
        <f>IF(AND($C$28&lt;&gt;2, C31=TRUE),"ERROR","")</f>
        <v/>
      </c>
      <c r="F31" s="37"/>
      <c r="G31" s="343"/>
      <c r="H31" s="529"/>
    </row>
    <row r="32" spans="1:8" ht="30" customHeight="1" thickBot="1" x14ac:dyDescent="0.3">
      <c r="A32" s="516" t="s">
        <v>377</v>
      </c>
      <c r="B32" s="517"/>
      <c r="C32" s="517"/>
      <c r="D32" s="517"/>
      <c r="E32" s="517"/>
      <c r="F32" s="204">
        <f>F4+F12+F22+F28</f>
        <v>16</v>
      </c>
      <c r="G32" s="55"/>
      <c r="H32" s="285"/>
    </row>
    <row r="33" spans="1:9" ht="30" customHeight="1" thickBot="1" x14ac:dyDescent="0.3">
      <c r="A33" s="289"/>
      <c r="B33" s="289"/>
      <c r="C33" s="289"/>
      <c r="D33" s="289"/>
      <c r="E33" s="289"/>
      <c r="F33" s="289"/>
      <c r="G33" s="289"/>
      <c r="H33" s="290"/>
    </row>
    <row r="34" spans="1:9" ht="77.45" customHeight="1" thickBot="1" x14ac:dyDescent="0.3">
      <c r="A34" s="482" t="s">
        <v>378</v>
      </c>
      <c r="B34" s="461"/>
      <c r="C34" s="461"/>
      <c r="D34" s="461"/>
      <c r="E34" s="461"/>
      <c r="F34" s="483"/>
      <c r="G34" s="58" t="s">
        <v>93</v>
      </c>
      <c r="H34" s="281" t="s">
        <v>347</v>
      </c>
      <c r="I34" s="64"/>
    </row>
    <row r="35" spans="1:9" ht="26.25" customHeight="1" x14ac:dyDescent="0.25">
      <c r="A35" s="492" t="s">
        <v>188</v>
      </c>
      <c r="B35" s="166"/>
      <c r="C35" s="69">
        <v>2</v>
      </c>
      <c r="D35" s="32" t="str">
        <f>IF(C35=1, "0", "0")</f>
        <v>0</v>
      </c>
      <c r="E35" s="260" t="s">
        <v>189</v>
      </c>
      <c r="F35" s="219">
        <f>IF($C$35=2,D36+D37+D38+D39+D40, 0)</f>
        <v>4</v>
      </c>
      <c r="G35" s="341" t="s">
        <v>397</v>
      </c>
      <c r="H35" s="504"/>
    </row>
    <row r="36" spans="1:9" ht="27" customHeight="1" x14ac:dyDescent="0.25">
      <c r="A36" s="493"/>
      <c r="B36" s="1"/>
      <c r="C36" s="34"/>
      <c r="D36" s="221"/>
      <c r="E36" s="244"/>
      <c r="F36" s="18"/>
      <c r="G36" s="342"/>
      <c r="H36" s="505"/>
    </row>
    <row r="37" spans="1:9" ht="30.75" customHeight="1" x14ac:dyDescent="0.25">
      <c r="A37" s="493"/>
      <c r="B37" s="1"/>
      <c r="C37" s="34" t="b">
        <v>1</v>
      </c>
      <c r="D37" s="217" t="str">
        <f>IF(AND($C$35=2,C37=TRUE), "1", "0")</f>
        <v>1</v>
      </c>
      <c r="E37" s="261" t="str">
        <f>IF(AND($C$35&lt;&gt;2, C37=TRUE),"ERROR","")</f>
        <v/>
      </c>
      <c r="F37" s="216"/>
      <c r="G37" s="342"/>
      <c r="H37" s="505"/>
    </row>
    <row r="38" spans="1:9" ht="32.25" customHeight="1" x14ac:dyDescent="0.25">
      <c r="A38" s="493"/>
      <c r="B38" s="1"/>
      <c r="C38" s="34" t="b">
        <v>1</v>
      </c>
      <c r="D38" s="217" t="str">
        <f>IF(AND($C$35=2,C38=TRUE), "1", "0")</f>
        <v>1</v>
      </c>
      <c r="E38" s="261" t="str">
        <f>IF(AND($C$35&lt;&gt;2, C38=TRUE),"ERROR","")</f>
        <v/>
      </c>
      <c r="F38" s="18"/>
      <c r="G38" s="342"/>
      <c r="H38" s="505"/>
    </row>
    <row r="39" spans="1:9" ht="30" customHeight="1" x14ac:dyDescent="0.25">
      <c r="A39" s="493"/>
      <c r="B39" s="1"/>
      <c r="C39" s="34" t="b">
        <v>1</v>
      </c>
      <c r="D39" s="217" t="str">
        <f>IF(AND($C$35=2,C39=TRUE), "1", "0")</f>
        <v>1</v>
      </c>
      <c r="E39" s="261" t="str">
        <f>IF(AND($C$35&lt;&gt;2, C39=TRUE),"ERROR","")</f>
        <v/>
      </c>
      <c r="F39" s="18"/>
      <c r="G39" s="342"/>
      <c r="H39" s="505"/>
    </row>
    <row r="40" spans="1:9" ht="38.25" customHeight="1" thickBot="1" x14ac:dyDescent="0.3">
      <c r="A40" s="493"/>
      <c r="B40" s="1"/>
      <c r="C40" s="34" t="b">
        <v>1</v>
      </c>
      <c r="D40" s="217" t="str">
        <f>IF(AND($C$35=2,C40=TRUE), "1", "0")</f>
        <v>1</v>
      </c>
      <c r="E40" s="261" t="str">
        <f>IF(AND($C$35&lt;&gt;2, C40=TRUE),"ERROR","")</f>
        <v/>
      </c>
      <c r="F40" s="18"/>
      <c r="G40" s="343"/>
      <c r="H40" s="506"/>
    </row>
    <row r="41" spans="1:9" ht="30" customHeight="1" x14ac:dyDescent="0.25">
      <c r="A41" s="492" t="s">
        <v>190</v>
      </c>
      <c r="B41" s="44"/>
      <c r="C41" s="31">
        <v>3</v>
      </c>
      <c r="D41" s="208" t="str">
        <f>IF(C41=1, "0", "0")</f>
        <v>0</v>
      </c>
      <c r="E41" s="256" t="s">
        <v>121</v>
      </c>
      <c r="F41" s="222" t="str">
        <f>IF(C41=1, "0", (IF(C41=2, D42, IF(C41=3, D43,0))))</f>
        <v>4</v>
      </c>
      <c r="G41" s="341" t="s">
        <v>397</v>
      </c>
      <c r="H41" s="504"/>
    </row>
    <row r="42" spans="1:9" ht="37.5" customHeight="1" x14ac:dyDescent="0.25">
      <c r="A42" s="493"/>
      <c r="B42" s="70"/>
      <c r="C42" s="71"/>
      <c r="D42" s="210" t="str">
        <f>IF(C41=2, "2", "0")</f>
        <v>0</v>
      </c>
      <c r="E42" s="262"/>
      <c r="F42" s="223"/>
      <c r="G42" s="342"/>
      <c r="H42" s="505"/>
    </row>
    <row r="43" spans="1:9" ht="39" customHeight="1" thickBot="1" x14ac:dyDescent="0.3">
      <c r="A43" s="493"/>
      <c r="B43" s="72"/>
      <c r="C43" s="73"/>
      <c r="D43" s="210" t="str">
        <f>IF(C41=3, "4", "0")</f>
        <v>4</v>
      </c>
      <c r="E43" s="263"/>
      <c r="F43" s="224"/>
      <c r="G43" s="343"/>
      <c r="H43" s="506"/>
    </row>
    <row r="44" spans="1:9" ht="60.75" customHeight="1" x14ac:dyDescent="0.25">
      <c r="A44" s="492" t="s">
        <v>191</v>
      </c>
      <c r="B44" s="44"/>
      <c r="C44" s="31">
        <v>1</v>
      </c>
      <c r="D44" s="208" t="str">
        <f>IF(C44=1, "0", "0")</f>
        <v>0</v>
      </c>
      <c r="E44" s="256" t="s">
        <v>122</v>
      </c>
      <c r="F44" s="222" t="str">
        <f>IF(C44=1, "0", (IF(C44=2, D45, (IF(C44=3, D46,0)))))</f>
        <v>0</v>
      </c>
      <c r="G44" s="341" t="s">
        <v>192</v>
      </c>
      <c r="H44" s="519" t="s">
        <v>472</v>
      </c>
    </row>
    <row r="45" spans="1:9" ht="54.75" customHeight="1" x14ac:dyDescent="0.25">
      <c r="A45" s="493"/>
      <c r="B45" s="164"/>
      <c r="C45" s="163"/>
      <c r="D45" s="210" t="str">
        <f>IF(C44=2, "1", "0")</f>
        <v>0</v>
      </c>
      <c r="E45" s="264"/>
      <c r="F45" s="225"/>
      <c r="G45" s="342"/>
      <c r="H45" s="520"/>
    </row>
    <row r="46" spans="1:9" ht="59.25" customHeight="1" thickBot="1" x14ac:dyDescent="0.3">
      <c r="A46" s="494"/>
      <c r="B46" s="164"/>
      <c r="C46" s="163"/>
      <c r="D46" s="210" t="str">
        <f>IF(C44=3, "2", "0")</f>
        <v>0</v>
      </c>
      <c r="E46" s="264"/>
      <c r="F46" s="225"/>
      <c r="G46" s="343"/>
      <c r="H46" s="521"/>
    </row>
    <row r="47" spans="1:9" ht="30" customHeight="1" x14ac:dyDescent="0.25">
      <c r="A47" s="492" t="s">
        <v>193</v>
      </c>
      <c r="B47" s="66"/>
      <c r="C47" s="31">
        <v>2</v>
      </c>
      <c r="D47" s="32" t="str">
        <f>IF($C$47=1, "0", "0")</f>
        <v>0</v>
      </c>
      <c r="E47" s="256" t="s">
        <v>123</v>
      </c>
      <c r="F47" s="219">
        <f>IF($C$47=2, D49+D50+D51+D52+D53+D54,0)</f>
        <v>4</v>
      </c>
      <c r="G47" s="341" t="s">
        <v>398</v>
      </c>
      <c r="H47" s="504"/>
    </row>
    <row r="48" spans="1:9" ht="39.75" customHeight="1" x14ac:dyDescent="0.25">
      <c r="A48" s="493"/>
      <c r="B48" s="164"/>
      <c r="C48" s="34"/>
      <c r="D48" s="193"/>
      <c r="E48" s="244"/>
      <c r="F48" s="18"/>
      <c r="G48" s="342"/>
      <c r="H48" s="505"/>
    </row>
    <row r="49" spans="1:8" ht="30" customHeight="1" x14ac:dyDescent="0.25">
      <c r="A49" s="493"/>
      <c r="B49" s="164"/>
      <c r="C49" s="34" t="b">
        <v>0</v>
      </c>
      <c r="D49" s="17" t="str">
        <f t="shared" ref="D49:D54" si="4">IF(AND($C$47=2, C49=TRUE), "1", "0")</f>
        <v>0</v>
      </c>
      <c r="E49" s="244" t="str">
        <f t="shared" ref="E49:E54" si="5">IF(AND($C$47&lt;&gt;2,C49=TRUE), "ERROR", "")</f>
        <v/>
      </c>
      <c r="F49" s="18"/>
      <c r="G49" s="342"/>
      <c r="H49" s="505"/>
    </row>
    <row r="50" spans="1:8" ht="30" customHeight="1" x14ac:dyDescent="0.25">
      <c r="A50" s="493"/>
      <c r="B50" s="164"/>
      <c r="C50" s="34" t="b">
        <v>0</v>
      </c>
      <c r="D50" s="17" t="str">
        <f t="shared" si="4"/>
        <v>0</v>
      </c>
      <c r="E50" s="244" t="str">
        <f t="shared" si="5"/>
        <v/>
      </c>
      <c r="F50" s="18"/>
      <c r="G50" s="342"/>
      <c r="H50" s="505"/>
    </row>
    <row r="51" spans="1:8" ht="30" customHeight="1" x14ac:dyDescent="0.25">
      <c r="A51" s="493"/>
      <c r="B51" s="1"/>
      <c r="C51" s="34" t="b">
        <v>1</v>
      </c>
      <c r="D51" s="17" t="str">
        <f t="shared" si="4"/>
        <v>1</v>
      </c>
      <c r="E51" s="244" t="str">
        <f t="shared" si="5"/>
        <v/>
      </c>
      <c r="F51" s="18"/>
      <c r="G51" s="342"/>
      <c r="H51" s="505"/>
    </row>
    <row r="52" spans="1:8" ht="30" customHeight="1" x14ac:dyDescent="0.25">
      <c r="A52" s="493"/>
      <c r="B52" s="1"/>
      <c r="C52" s="34" t="b">
        <v>1</v>
      </c>
      <c r="D52" s="17" t="str">
        <f t="shared" si="4"/>
        <v>1</v>
      </c>
      <c r="E52" s="244" t="str">
        <f t="shared" si="5"/>
        <v/>
      </c>
      <c r="F52" s="18"/>
      <c r="G52" s="342"/>
      <c r="H52" s="505"/>
    </row>
    <row r="53" spans="1:8" ht="30" customHeight="1" x14ac:dyDescent="0.25">
      <c r="A53" s="493"/>
      <c r="B53" s="1"/>
      <c r="C53" s="34" t="b">
        <v>1</v>
      </c>
      <c r="D53" s="17" t="str">
        <f t="shared" si="4"/>
        <v>1</v>
      </c>
      <c r="E53" s="244" t="str">
        <f t="shared" si="5"/>
        <v/>
      </c>
      <c r="F53" s="18"/>
      <c r="G53" s="342"/>
      <c r="H53" s="505"/>
    </row>
    <row r="54" spans="1:8" ht="41.25" customHeight="1" thickBot="1" x14ac:dyDescent="0.3">
      <c r="A54" s="494"/>
      <c r="B54" s="45"/>
      <c r="C54" s="35" t="b">
        <v>1</v>
      </c>
      <c r="D54" s="36" t="str">
        <f t="shared" si="4"/>
        <v>1</v>
      </c>
      <c r="E54" s="245" t="str">
        <f t="shared" si="5"/>
        <v/>
      </c>
      <c r="F54" s="37"/>
      <c r="G54" s="343"/>
      <c r="H54" s="529"/>
    </row>
    <row r="55" spans="1:8" ht="30" customHeight="1" x14ac:dyDescent="0.25">
      <c r="A55" s="492" t="s">
        <v>194</v>
      </c>
      <c r="B55" s="44"/>
      <c r="C55" s="31">
        <v>2</v>
      </c>
      <c r="D55" s="32" t="str">
        <f>IF($C$55=1, "0", "0")</f>
        <v>0</v>
      </c>
      <c r="E55" s="256" t="s">
        <v>195</v>
      </c>
      <c r="F55" s="226">
        <f>IF(C55=2, D57+D58+D59+D60, 0)</f>
        <v>4</v>
      </c>
      <c r="G55" s="341" t="s">
        <v>476</v>
      </c>
      <c r="H55" s="530" t="s">
        <v>448</v>
      </c>
    </row>
    <row r="56" spans="1:8" ht="57.75" customHeight="1" x14ac:dyDescent="0.25">
      <c r="A56" s="493"/>
      <c r="B56" s="1"/>
      <c r="C56" s="34"/>
      <c r="D56" s="193"/>
      <c r="E56" s="244"/>
      <c r="F56" s="17"/>
      <c r="G56" s="342"/>
      <c r="H56" s="531"/>
    </row>
    <row r="57" spans="1:8" ht="30" customHeight="1" x14ac:dyDescent="0.25">
      <c r="A57" s="493"/>
      <c r="B57" s="1"/>
      <c r="C57" s="34" t="b">
        <v>1</v>
      </c>
      <c r="D57" s="17" t="str">
        <f>IF(AND($C$55=2, C57=TRUE), "1", "0")</f>
        <v>1</v>
      </c>
      <c r="E57" s="244" t="str">
        <f>IF(AND($C$55&lt;&gt;2, C57=TRUE), "ERROR", "")</f>
        <v/>
      </c>
      <c r="F57" s="17"/>
      <c r="G57" s="342"/>
      <c r="H57" s="531"/>
    </row>
    <row r="58" spans="1:8" ht="30" customHeight="1" x14ac:dyDescent="0.25">
      <c r="A58" s="493"/>
      <c r="B58" s="1"/>
      <c r="C58" s="34" t="b">
        <v>1</v>
      </c>
      <c r="D58" s="17" t="str">
        <f>IF(AND($C$55=2, C58=TRUE), "1", "0")</f>
        <v>1</v>
      </c>
      <c r="E58" s="244" t="str">
        <f>IF(AND($C$55&lt;&gt;2, C58=TRUE), "ERROR", "")</f>
        <v/>
      </c>
      <c r="F58" s="17"/>
      <c r="G58" s="342"/>
      <c r="H58" s="531"/>
    </row>
    <row r="59" spans="1:8" ht="30" customHeight="1" x14ac:dyDescent="0.25">
      <c r="A59" s="493"/>
      <c r="B59" s="74"/>
      <c r="C59" s="34" t="b">
        <v>1</v>
      </c>
      <c r="D59" s="17" t="str">
        <f>IF(AND($C$55=2, C59=TRUE), "1", "0")</f>
        <v>1</v>
      </c>
      <c r="E59" s="244" t="str">
        <f>IF(AND($C$55&lt;&gt;2, C59=TRUE), "ERROR", "")</f>
        <v/>
      </c>
      <c r="F59" s="17"/>
      <c r="G59" s="342"/>
      <c r="H59" s="531"/>
    </row>
    <row r="60" spans="1:8" ht="30" customHeight="1" thickBot="1" x14ac:dyDescent="0.3">
      <c r="A60" s="494"/>
      <c r="B60" s="45"/>
      <c r="C60" s="35" t="b">
        <v>1</v>
      </c>
      <c r="D60" s="36" t="str">
        <f>IF(AND($C$55=2, C60=TRUE), "1", "0")</f>
        <v>1</v>
      </c>
      <c r="E60" s="245" t="str">
        <f>IF(AND($C$55&lt;&gt;2, C60=TRUE), "ERROR", "")</f>
        <v/>
      </c>
      <c r="F60" s="220"/>
      <c r="G60" s="343"/>
      <c r="H60" s="532"/>
    </row>
    <row r="61" spans="1:8" ht="30.75" customHeight="1" thickBot="1" x14ac:dyDescent="0.3">
      <c r="A61" s="471" t="s">
        <v>379</v>
      </c>
      <c r="B61" s="472"/>
      <c r="C61" s="472"/>
      <c r="D61" s="472"/>
      <c r="E61" s="472"/>
      <c r="F61" s="204">
        <f>F35+F41+F44+F47+F55</f>
        <v>16</v>
      </c>
      <c r="G61" s="62"/>
      <c r="H61" s="291"/>
    </row>
    <row r="62" spans="1:8" ht="19.5" customHeight="1" x14ac:dyDescent="0.25">
      <c r="A62" s="75"/>
      <c r="B62" s="1"/>
      <c r="C62" s="1"/>
      <c r="D62" s="1"/>
      <c r="E62" s="1"/>
      <c r="F62" s="1"/>
      <c r="G62" s="1"/>
    </row>
    <row r="63" spans="1:8" ht="25.5" customHeight="1" x14ac:dyDescent="0.25">
      <c r="A63" s="76" t="s">
        <v>380</v>
      </c>
      <c r="C63" s="1"/>
      <c r="D63" s="1"/>
      <c r="E63" s="1"/>
      <c r="F63" s="1"/>
      <c r="G63" s="1"/>
    </row>
    <row r="64" spans="1:8" ht="34.5" customHeight="1" x14ac:dyDescent="0.25">
      <c r="A64" s="75"/>
      <c r="B64" s="1"/>
      <c r="C64" s="1"/>
      <c r="D64" s="1"/>
      <c r="E64" s="1"/>
      <c r="F64" s="1"/>
      <c r="G64" s="1"/>
    </row>
    <row r="65" spans="1:7" x14ac:dyDescent="0.25">
      <c r="A65" s="77"/>
      <c r="B65" s="74"/>
      <c r="C65" s="1"/>
      <c r="D65" s="1"/>
      <c r="E65" s="1"/>
      <c r="F65" s="1"/>
      <c r="G65" s="1"/>
    </row>
    <row r="66" spans="1:7" ht="30.75" customHeight="1" x14ac:dyDescent="0.25">
      <c r="A66" s="77"/>
      <c r="B66" s="1"/>
      <c r="C66" s="1"/>
      <c r="D66" s="1"/>
      <c r="E66" s="61"/>
      <c r="F66" s="68"/>
      <c r="G66" s="1"/>
    </row>
    <row r="67" spans="1:7" ht="39.75" customHeight="1" x14ac:dyDescent="0.25">
      <c r="A67" s="77"/>
      <c r="B67" s="1"/>
      <c r="C67" s="1"/>
      <c r="D67" s="1"/>
      <c r="E67" s="1"/>
      <c r="F67" s="1"/>
      <c r="G67" s="1"/>
    </row>
    <row r="68" spans="1:7" ht="30" customHeight="1" x14ac:dyDescent="0.25">
      <c r="A68" s="77"/>
      <c r="B68" s="1"/>
      <c r="C68" s="1"/>
      <c r="D68" s="1"/>
      <c r="E68" s="1"/>
      <c r="F68" s="1"/>
      <c r="G68" s="1"/>
    </row>
    <row r="69" spans="1:7" ht="35.25" customHeight="1" x14ac:dyDescent="0.25">
      <c r="A69" s="77"/>
      <c r="B69" s="1"/>
      <c r="C69" s="1"/>
      <c r="D69" s="1"/>
      <c r="E69" s="1"/>
      <c r="F69" s="1"/>
      <c r="G69" s="1"/>
    </row>
    <row r="70" spans="1:7" ht="32.25" customHeight="1" x14ac:dyDescent="0.25">
      <c r="A70" s="77"/>
      <c r="B70" s="1"/>
      <c r="C70" s="1"/>
      <c r="D70" s="1"/>
      <c r="E70" s="1"/>
      <c r="F70" s="1"/>
      <c r="G70" s="1"/>
    </row>
    <row r="71" spans="1:7" ht="33.75" customHeight="1" x14ac:dyDescent="0.25">
      <c r="A71" s="77"/>
      <c r="B71" s="1"/>
      <c r="C71" s="1"/>
      <c r="D71" s="1"/>
      <c r="E71" s="1"/>
      <c r="F71" s="1"/>
      <c r="G71" s="1"/>
    </row>
    <row r="72" spans="1:7" ht="32.25" customHeight="1" x14ac:dyDescent="0.25">
      <c r="A72" s="77"/>
      <c r="B72" s="1"/>
      <c r="C72" s="1"/>
      <c r="D72" s="1"/>
      <c r="E72" s="1"/>
      <c r="F72" s="1"/>
      <c r="G72" s="1"/>
    </row>
    <row r="73" spans="1:7" ht="31.5" customHeight="1" x14ac:dyDescent="0.25">
      <c r="A73" s="77"/>
      <c r="B73" s="1"/>
      <c r="C73" s="1"/>
      <c r="D73" s="1"/>
      <c r="E73" s="1"/>
      <c r="F73" s="1"/>
      <c r="G73" s="1"/>
    </row>
    <row r="74" spans="1:7" ht="30" customHeight="1" x14ac:dyDescent="0.25">
      <c r="A74" s="77"/>
      <c r="B74" s="1"/>
      <c r="C74" s="1"/>
      <c r="D74" s="1"/>
      <c r="E74" s="1"/>
      <c r="F74" s="1"/>
      <c r="G74" s="1"/>
    </row>
    <row r="75" spans="1:7" ht="30" customHeight="1" x14ac:dyDescent="0.25">
      <c r="A75" s="77"/>
      <c r="B75" s="1"/>
      <c r="C75" s="1"/>
      <c r="D75" s="1"/>
      <c r="E75" s="1"/>
      <c r="F75" s="1"/>
      <c r="G75" s="1"/>
    </row>
    <row r="76" spans="1:7" ht="30" customHeight="1" x14ac:dyDescent="0.25">
      <c r="A76" s="77"/>
      <c r="B76" s="1"/>
      <c r="C76" s="1"/>
      <c r="D76" s="1"/>
      <c r="E76" s="1"/>
      <c r="F76" s="1"/>
      <c r="G76" s="1"/>
    </row>
    <row r="77" spans="1:7" ht="30" customHeight="1" x14ac:dyDescent="0.25">
      <c r="A77" s="77"/>
      <c r="B77" s="164"/>
      <c r="C77" s="1"/>
      <c r="D77" s="1"/>
      <c r="E77" s="1"/>
      <c r="F77" s="1"/>
      <c r="G77" s="1"/>
    </row>
    <row r="78" spans="1:7" ht="35.25" customHeight="1" x14ac:dyDescent="0.25">
      <c r="A78" s="77"/>
      <c r="B78" s="1"/>
      <c r="C78" s="1"/>
      <c r="D78" s="1"/>
      <c r="E78" s="61"/>
      <c r="F78" s="68"/>
      <c r="G78" s="1"/>
    </row>
    <row r="79" spans="1:7" ht="33.75" customHeight="1" x14ac:dyDescent="0.25">
      <c r="A79" s="77"/>
      <c r="B79" s="1"/>
      <c r="C79" s="1"/>
      <c r="D79" s="1"/>
      <c r="E79" s="1"/>
      <c r="F79" s="1"/>
      <c r="G79" s="1"/>
    </row>
    <row r="80" spans="1:7" ht="35.25" customHeight="1" x14ac:dyDescent="0.25">
      <c r="A80" s="77"/>
      <c r="B80" s="1"/>
      <c r="C80" s="1"/>
      <c r="D80" s="1"/>
      <c r="E80" s="1"/>
      <c r="F80" s="1"/>
      <c r="G80" s="1"/>
    </row>
    <row r="81" spans="1:7" ht="30" customHeight="1" x14ac:dyDescent="0.25">
      <c r="A81" s="77"/>
      <c r="B81" s="1"/>
      <c r="C81" s="1"/>
      <c r="D81" s="1"/>
      <c r="E81" s="1"/>
      <c r="F81" s="1"/>
      <c r="G81" s="1"/>
    </row>
    <row r="82" spans="1:7" ht="30" customHeight="1" x14ac:dyDescent="0.25">
      <c r="A82" s="77"/>
      <c r="B82" s="1"/>
      <c r="C82" s="1"/>
      <c r="D82" s="1"/>
      <c r="E82" s="1"/>
      <c r="F82" s="1"/>
      <c r="G82" s="1"/>
    </row>
    <row r="83" spans="1:7" ht="30" customHeight="1" x14ac:dyDescent="0.25">
      <c r="A83" s="77"/>
      <c r="B83" s="1"/>
      <c r="C83" s="1"/>
      <c r="D83" s="1"/>
      <c r="E83" s="1"/>
      <c r="F83" s="1"/>
      <c r="G83" s="1"/>
    </row>
    <row r="84" spans="1:7" ht="30" customHeight="1" x14ac:dyDescent="0.25">
      <c r="A84" s="77"/>
      <c r="B84" s="1"/>
      <c r="C84" s="1"/>
      <c r="D84" s="1"/>
      <c r="E84" s="1"/>
      <c r="F84" s="1"/>
      <c r="G84" s="1"/>
    </row>
    <row r="85" spans="1:7" ht="30" customHeight="1" x14ac:dyDescent="0.25">
      <c r="A85" s="77"/>
      <c r="B85" s="1"/>
      <c r="C85" s="1"/>
      <c r="D85" s="1"/>
      <c r="E85" s="1"/>
      <c r="F85" s="1"/>
      <c r="G85" s="1"/>
    </row>
    <row r="86" spans="1:7" ht="30" customHeight="1" x14ac:dyDescent="0.25">
      <c r="A86" s="77"/>
      <c r="B86" s="1"/>
      <c r="C86" s="1"/>
      <c r="D86" s="1"/>
      <c r="E86" s="1"/>
      <c r="F86" s="1"/>
      <c r="G86" s="1"/>
    </row>
    <row r="87" spans="1:7" ht="26.25" customHeight="1" x14ac:dyDescent="0.25">
      <c r="A87" s="78"/>
      <c r="B87" s="78"/>
      <c r="C87" s="78"/>
      <c r="D87" s="78"/>
      <c r="E87" s="78"/>
      <c r="F87" s="68"/>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formatCells="0" formatColumns="0" formatRows="0"/>
  <mergeCells count="33">
    <mergeCell ref="A61:E61"/>
    <mergeCell ref="A44:A46"/>
    <mergeCell ref="G44:G46"/>
    <mergeCell ref="A47:A54"/>
    <mergeCell ref="G47:G54"/>
    <mergeCell ref="A41:A43"/>
    <mergeCell ref="G41:G43"/>
    <mergeCell ref="H41:H43"/>
    <mergeCell ref="A55:A60"/>
    <mergeCell ref="G55:G60"/>
    <mergeCell ref="H55:H60"/>
    <mergeCell ref="H47:H54"/>
    <mergeCell ref="H28:H31"/>
    <mergeCell ref="A32:E32"/>
    <mergeCell ref="A35:A40"/>
    <mergeCell ref="G35:G40"/>
    <mergeCell ref="H35:H40"/>
    <mergeCell ref="H44:H46"/>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rowBreaks count="5" manualBreakCount="5">
    <brk id="11" max="8" man="1"/>
    <brk id="21" max="8" man="1"/>
    <brk id="32" max="8" man="1"/>
    <brk id="43" max="8" man="1"/>
    <brk id="54"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Option Button 1">
              <controlPr defaultSize="0" autoFill="0" autoLine="0" autoPict="0">
                <anchor moveWithCells="1">
                  <from>
                    <xdr:col>1</xdr:col>
                    <xdr:colOff>104775</xdr:colOff>
                    <xdr:row>3</xdr:row>
                    <xdr:rowOff>104775</xdr:rowOff>
                  </from>
                  <to>
                    <xdr:col>1</xdr:col>
                    <xdr:colOff>3152775</xdr:colOff>
                    <xdr:row>3</xdr:row>
                    <xdr:rowOff>295275</xdr:rowOff>
                  </to>
                </anchor>
              </controlPr>
            </control>
          </mc:Choice>
        </mc:AlternateContent>
        <mc:AlternateContent xmlns:mc="http://schemas.openxmlformats.org/markup-compatibility/2006">
          <mc:Choice Requires="x14">
            <control shapeId="37890" r:id="rId5" name="Option Button 2">
              <controlPr defaultSize="0" autoFill="0" autoLine="0" autoPict="0">
                <anchor moveWithCells="1">
                  <from>
                    <xdr:col>1</xdr:col>
                    <xdr:colOff>104775</xdr:colOff>
                    <xdr:row>4</xdr:row>
                    <xdr:rowOff>66675</xdr:rowOff>
                  </from>
                  <to>
                    <xdr:col>1</xdr:col>
                    <xdr:colOff>3162300</xdr:colOff>
                    <xdr:row>4</xdr:row>
                    <xdr:rowOff>504825</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1</xdr:col>
                    <xdr:colOff>276225</xdr:colOff>
                    <xdr:row>5</xdr:row>
                    <xdr:rowOff>38100</xdr:rowOff>
                  </from>
                  <to>
                    <xdr:col>1</xdr:col>
                    <xdr:colOff>2466975</xdr:colOff>
                    <xdr:row>5</xdr:row>
                    <xdr:rowOff>342900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1</xdr:col>
                    <xdr:colOff>276225</xdr:colOff>
                    <xdr:row>6</xdr:row>
                    <xdr:rowOff>38100</xdr:rowOff>
                  </from>
                  <to>
                    <xdr:col>1</xdr:col>
                    <xdr:colOff>3000375</xdr:colOff>
                    <xdr:row>6</xdr:row>
                    <xdr:rowOff>342900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1</xdr:col>
                    <xdr:colOff>276225</xdr:colOff>
                    <xdr:row>7</xdr:row>
                    <xdr:rowOff>38100</xdr:rowOff>
                  </from>
                  <to>
                    <xdr:col>1</xdr:col>
                    <xdr:colOff>2466975</xdr:colOff>
                    <xdr:row>7</xdr:row>
                    <xdr:rowOff>342900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1</xdr:col>
                    <xdr:colOff>276225</xdr:colOff>
                    <xdr:row>8</xdr:row>
                    <xdr:rowOff>38100</xdr:rowOff>
                  </from>
                  <to>
                    <xdr:col>1</xdr:col>
                    <xdr:colOff>2466975</xdr:colOff>
                    <xdr:row>8</xdr:row>
                    <xdr:rowOff>342900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1</xdr:col>
                    <xdr:colOff>276225</xdr:colOff>
                    <xdr:row>9</xdr:row>
                    <xdr:rowOff>38100</xdr:rowOff>
                  </from>
                  <to>
                    <xdr:col>1</xdr:col>
                    <xdr:colOff>2466975</xdr:colOff>
                    <xdr:row>9</xdr:row>
                    <xdr:rowOff>342900</xdr:rowOff>
                  </to>
                </anchor>
              </controlPr>
            </control>
          </mc:Choice>
        </mc:AlternateContent>
        <mc:AlternateContent xmlns:mc="http://schemas.openxmlformats.org/markup-compatibility/2006">
          <mc:Choice Requires="x14">
            <control shapeId="37896"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7897" r:id="rId12" name="Group Box 9">
              <controlPr defaultSize="0" autoFill="0" autoPict="0">
                <anchor moveWithCells="1">
                  <from>
                    <xdr:col>1</xdr:col>
                    <xdr:colOff>0</xdr:colOff>
                    <xdr:row>3</xdr:row>
                    <xdr:rowOff>9525</xdr:rowOff>
                  </from>
                  <to>
                    <xdr:col>2</xdr:col>
                    <xdr:colOff>0</xdr:colOff>
                    <xdr:row>11</xdr:row>
                    <xdr:rowOff>0</xdr:rowOff>
                  </to>
                </anchor>
              </controlPr>
            </control>
          </mc:Choice>
        </mc:AlternateContent>
        <mc:AlternateContent xmlns:mc="http://schemas.openxmlformats.org/markup-compatibility/2006">
          <mc:Choice Requires="x14">
            <control shapeId="37898"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7899" r:id="rId14" name="Option Button 11">
              <controlPr defaultSize="0" autoFill="0" autoLine="0" autoPict="0">
                <anchor moveWithCells="1">
                  <from>
                    <xdr:col>1</xdr:col>
                    <xdr:colOff>142875</xdr:colOff>
                    <xdr:row>11</xdr:row>
                    <xdr:rowOff>104775</xdr:rowOff>
                  </from>
                  <to>
                    <xdr:col>1</xdr:col>
                    <xdr:colOff>3314700</xdr:colOff>
                    <xdr:row>11</xdr:row>
                    <xdr:rowOff>371475</xdr:rowOff>
                  </to>
                </anchor>
              </controlPr>
            </control>
          </mc:Choice>
        </mc:AlternateContent>
        <mc:AlternateContent xmlns:mc="http://schemas.openxmlformats.org/markup-compatibility/2006">
          <mc:Choice Requires="x14">
            <control shapeId="37900"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7901" r:id="rId16" name="Check Box 13">
              <controlPr defaultSize="0" autoFill="0" autoLine="0" autoPict="0">
                <anchor moveWithCells="1">
                  <from>
                    <xdr:col>1</xdr:col>
                    <xdr:colOff>276225</xdr:colOff>
                    <xdr:row>13</xdr:row>
                    <xdr:rowOff>38100</xdr:rowOff>
                  </from>
                  <to>
                    <xdr:col>1</xdr:col>
                    <xdr:colOff>2466975</xdr:colOff>
                    <xdr:row>13</xdr:row>
                    <xdr:rowOff>342900</xdr:rowOff>
                  </to>
                </anchor>
              </controlPr>
            </control>
          </mc:Choice>
        </mc:AlternateContent>
        <mc:AlternateContent xmlns:mc="http://schemas.openxmlformats.org/markup-compatibility/2006">
          <mc:Choice Requires="x14">
            <control shapeId="37902" r:id="rId17" name="Check Box 14">
              <controlPr defaultSize="0" autoFill="0" autoLine="0" autoPict="0">
                <anchor moveWithCells="1">
                  <from>
                    <xdr:col>1</xdr:col>
                    <xdr:colOff>276225</xdr:colOff>
                    <xdr:row>14</xdr:row>
                    <xdr:rowOff>38100</xdr:rowOff>
                  </from>
                  <to>
                    <xdr:col>1</xdr:col>
                    <xdr:colOff>2466975</xdr:colOff>
                    <xdr:row>14</xdr:row>
                    <xdr:rowOff>342900</xdr:rowOff>
                  </to>
                </anchor>
              </controlPr>
            </control>
          </mc:Choice>
        </mc:AlternateContent>
        <mc:AlternateContent xmlns:mc="http://schemas.openxmlformats.org/markup-compatibility/2006">
          <mc:Choice Requires="x14">
            <control shapeId="37903" r:id="rId18" name="Check Box 15">
              <controlPr defaultSize="0" autoFill="0" autoLine="0" autoPict="0">
                <anchor moveWithCells="1">
                  <from>
                    <xdr:col>1</xdr:col>
                    <xdr:colOff>276225</xdr:colOff>
                    <xdr:row>15</xdr:row>
                    <xdr:rowOff>38100</xdr:rowOff>
                  </from>
                  <to>
                    <xdr:col>1</xdr:col>
                    <xdr:colOff>2466975</xdr:colOff>
                    <xdr:row>15</xdr:row>
                    <xdr:rowOff>342900</xdr:rowOff>
                  </to>
                </anchor>
              </controlPr>
            </control>
          </mc:Choice>
        </mc:AlternateContent>
        <mc:AlternateContent xmlns:mc="http://schemas.openxmlformats.org/markup-compatibility/2006">
          <mc:Choice Requires="x14">
            <control shapeId="37904" r:id="rId19" name="Check Box 16">
              <controlPr defaultSize="0" autoFill="0" autoLine="0" autoPict="0">
                <anchor moveWithCells="1">
                  <from>
                    <xdr:col>1</xdr:col>
                    <xdr:colOff>276225</xdr:colOff>
                    <xdr:row>16</xdr:row>
                    <xdr:rowOff>38100</xdr:rowOff>
                  </from>
                  <to>
                    <xdr:col>1</xdr:col>
                    <xdr:colOff>2466975</xdr:colOff>
                    <xdr:row>16</xdr:row>
                    <xdr:rowOff>342900</xdr:rowOff>
                  </to>
                </anchor>
              </controlPr>
            </control>
          </mc:Choice>
        </mc:AlternateContent>
        <mc:AlternateContent xmlns:mc="http://schemas.openxmlformats.org/markup-compatibility/2006">
          <mc:Choice Requires="x14">
            <control shapeId="37905" r:id="rId20" name="Check Box 17">
              <controlPr defaultSize="0" autoFill="0" autoLine="0" autoPict="0">
                <anchor moveWithCells="1">
                  <from>
                    <xdr:col>1</xdr:col>
                    <xdr:colOff>276225</xdr:colOff>
                    <xdr:row>17</xdr:row>
                    <xdr:rowOff>38100</xdr:rowOff>
                  </from>
                  <to>
                    <xdr:col>1</xdr:col>
                    <xdr:colOff>2466975</xdr:colOff>
                    <xdr:row>17</xdr:row>
                    <xdr:rowOff>342900</xdr:rowOff>
                  </to>
                </anchor>
              </controlPr>
            </control>
          </mc:Choice>
        </mc:AlternateContent>
        <mc:AlternateContent xmlns:mc="http://schemas.openxmlformats.org/markup-compatibility/2006">
          <mc:Choice Requires="x14">
            <control shapeId="37906" r:id="rId21" name="Check Box 18">
              <controlPr defaultSize="0" autoFill="0" autoLine="0" autoPict="0">
                <anchor moveWithCells="1">
                  <from>
                    <xdr:col>1</xdr:col>
                    <xdr:colOff>276225</xdr:colOff>
                    <xdr:row>18</xdr:row>
                    <xdr:rowOff>38100</xdr:rowOff>
                  </from>
                  <to>
                    <xdr:col>1</xdr:col>
                    <xdr:colOff>2466975</xdr:colOff>
                    <xdr:row>18</xdr:row>
                    <xdr:rowOff>342900</xdr:rowOff>
                  </to>
                </anchor>
              </controlPr>
            </control>
          </mc:Choice>
        </mc:AlternateContent>
        <mc:AlternateContent xmlns:mc="http://schemas.openxmlformats.org/markup-compatibility/2006">
          <mc:Choice Requires="x14">
            <control shapeId="37907" r:id="rId22" name="Check Box 19">
              <controlPr defaultSize="0" autoFill="0" autoLine="0" autoPict="0">
                <anchor moveWithCells="1">
                  <from>
                    <xdr:col>1</xdr:col>
                    <xdr:colOff>276225</xdr:colOff>
                    <xdr:row>19</xdr:row>
                    <xdr:rowOff>38100</xdr:rowOff>
                  </from>
                  <to>
                    <xdr:col>1</xdr:col>
                    <xdr:colOff>2466975</xdr:colOff>
                    <xdr:row>19</xdr:row>
                    <xdr:rowOff>342900</xdr:rowOff>
                  </to>
                </anchor>
              </controlPr>
            </control>
          </mc:Choice>
        </mc:AlternateContent>
        <mc:AlternateContent xmlns:mc="http://schemas.openxmlformats.org/markup-compatibility/2006">
          <mc:Choice Requires="x14">
            <control shapeId="37908" r:id="rId23" name="Check Box 20">
              <controlPr defaultSize="0" autoFill="0" autoLine="0" autoPict="0">
                <anchor moveWithCells="1">
                  <from>
                    <xdr:col>1</xdr:col>
                    <xdr:colOff>276225</xdr:colOff>
                    <xdr:row>20</xdr:row>
                    <xdr:rowOff>38100</xdr:rowOff>
                  </from>
                  <to>
                    <xdr:col>1</xdr:col>
                    <xdr:colOff>2466975</xdr:colOff>
                    <xdr:row>20</xdr:row>
                    <xdr:rowOff>342900</xdr:rowOff>
                  </to>
                </anchor>
              </controlPr>
            </control>
          </mc:Choice>
        </mc:AlternateContent>
        <mc:AlternateContent xmlns:mc="http://schemas.openxmlformats.org/markup-compatibility/2006">
          <mc:Choice Requires="x14">
            <control shapeId="37909"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7910" r:id="rId25" name="Option Button 22">
              <controlPr defaultSize="0" autoFill="0" autoLine="0" autoPict="0">
                <anchor moveWithCells="1">
                  <from>
                    <xdr:col>1</xdr:col>
                    <xdr:colOff>142875</xdr:colOff>
                    <xdr:row>21</xdr:row>
                    <xdr:rowOff>85725</xdr:rowOff>
                  </from>
                  <to>
                    <xdr:col>1</xdr:col>
                    <xdr:colOff>3228975</xdr:colOff>
                    <xdr:row>21</xdr:row>
                    <xdr:rowOff>352425</xdr:rowOff>
                  </to>
                </anchor>
              </controlPr>
            </control>
          </mc:Choice>
        </mc:AlternateContent>
        <mc:AlternateContent xmlns:mc="http://schemas.openxmlformats.org/markup-compatibility/2006">
          <mc:Choice Requires="x14">
            <control shapeId="37911" r:id="rId26" name="Option Button 23">
              <controlPr defaultSize="0" autoFill="0" autoLine="0" autoPict="0">
                <anchor moveWithCells="1">
                  <from>
                    <xdr:col>1</xdr:col>
                    <xdr:colOff>142875</xdr:colOff>
                    <xdr:row>22</xdr:row>
                    <xdr:rowOff>28575</xdr:rowOff>
                  </from>
                  <to>
                    <xdr:col>1</xdr:col>
                    <xdr:colOff>3200400</xdr:colOff>
                    <xdr:row>22</xdr:row>
                    <xdr:rowOff>485775</xdr:rowOff>
                  </to>
                </anchor>
              </controlPr>
            </control>
          </mc:Choice>
        </mc:AlternateContent>
        <mc:AlternateContent xmlns:mc="http://schemas.openxmlformats.org/markup-compatibility/2006">
          <mc:Choice Requires="x14">
            <control shapeId="37912" r:id="rId27" name="Check Box 24">
              <controlPr defaultSize="0" autoFill="0" autoLine="0" autoPict="0">
                <anchor moveWithCells="1">
                  <from>
                    <xdr:col>1</xdr:col>
                    <xdr:colOff>276225</xdr:colOff>
                    <xdr:row>23</xdr:row>
                    <xdr:rowOff>38100</xdr:rowOff>
                  </from>
                  <to>
                    <xdr:col>1</xdr:col>
                    <xdr:colOff>3190875</xdr:colOff>
                    <xdr:row>23</xdr:row>
                    <xdr:rowOff>447675</xdr:rowOff>
                  </to>
                </anchor>
              </controlPr>
            </control>
          </mc:Choice>
        </mc:AlternateContent>
        <mc:AlternateContent xmlns:mc="http://schemas.openxmlformats.org/markup-compatibility/2006">
          <mc:Choice Requires="x14">
            <control shapeId="37913"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7914"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7915" r:id="rId30" name="Check Box 27">
              <controlPr defaultSize="0" autoFill="0" autoLine="0" autoPict="0">
                <anchor moveWithCells="1">
                  <from>
                    <xdr:col>1</xdr:col>
                    <xdr:colOff>276225</xdr:colOff>
                    <xdr:row>26</xdr:row>
                    <xdr:rowOff>38100</xdr:rowOff>
                  </from>
                  <to>
                    <xdr:col>1</xdr:col>
                    <xdr:colOff>3124200</xdr:colOff>
                    <xdr:row>26</xdr:row>
                    <xdr:rowOff>485775</xdr:rowOff>
                  </to>
                </anchor>
              </controlPr>
            </control>
          </mc:Choice>
        </mc:AlternateContent>
        <mc:AlternateContent xmlns:mc="http://schemas.openxmlformats.org/markup-compatibility/2006">
          <mc:Choice Requires="x14">
            <control shapeId="37916"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7917" r:id="rId32" name="Option Button 29">
              <controlPr defaultSize="0" autoFill="0" autoLine="0" autoPict="0">
                <anchor moveWithCells="1">
                  <from>
                    <xdr:col>1</xdr:col>
                    <xdr:colOff>142875</xdr:colOff>
                    <xdr:row>27</xdr:row>
                    <xdr:rowOff>76200</xdr:rowOff>
                  </from>
                  <to>
                    <xdr:col>1</xdr:col>
                    <xdr:colOff>1209675</xdr:colOff>
                    <xdr:row>27</xdr:row>
                    <xdr:rowOff>295275</xdr:rowOff>
                  </to>
                </anchor>
              </controlPr>
            </control>
          </mc:Choice>
        </mc:AlternateContent>
        <mc:AlternateContent xmlns:mc="http://schemas.openxmlformats.org/markup-compatibility/2006">
          <mc:Choice Requires="x14">
            <control shapeId="37918"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7919"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7920"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7921" r:id="rId36" name="Group Box 33">
              <controlPr defaultSize="0" autoFill="0" autoPict="0">
                <anchor moveWithCells="1">
                  <from>
                    <xdr:col>1</xdr:col>
                    <xdr:colOff>0</xdr:colOff>
                    <xdr:row>34</xdr:row>
                    <xdr:rowOff>0</xdr:rowOff>
                  </from>
                  <to>
                    <xdr:col>2</xdr:col>
                    <xdr:colOff>0</xdr:colOff>
                    <xdr:row>40</xdr:row>
                    <xdr:rowOff>0</xdr:rowOff>
                  </to>
                </anchor>
              </controlPr>
            </control>
          </mc:Choice>
        </mc:AlternateContent>
        <mc:AlternateContent xmlns:mc="http://schemas.openxmlformats.org/markup-compatibility/2006">
          <mc:Choice Requires="x14">
            <control shapeId="37922" r:id="rId37" name="Option Button 34">
              <controlPr defaultSize="0" autoFill="0" autoLine="0" autoPict="0">
                <anchor moveWithCells="1">
                  <from>
                    <xdr:col>1</xdr:col>
                    <xdr:colOff>114300</xdr:colOff>
                    <xdr:row>34</xdr:row>
                    <xdr:rowOff>66675</xdr:rowOff>
                  </from>
                  <to>
                    <xdr:col>1</xdr:col>
                    <xdr:colOff>3209925</xdr:colOff>
                    <xdr:row>34</xdr:row>
                    <xdr:rowOff>314325</xdr:rowOff>
                  </to>
                </anchor>
              </controlPr>
            </control>
          </mc:Choice>
        </mc:AlternateContent>
        <mc:AlternateContent xmlns:mc="http://schemas.openxmlformats.org/markup-compatibility/2006">
          <mc:Choice Requires="x14">
            <control shapeId="37923" r:id="rId38" name="Option Button 35">
              <controlPr defaultSize="0" autoFill="0" autoLine="0" autoPict="0">
                <anchor moveWithCells="1">
                  <from>
                    <xdr:col>1</xdr:col>
                    <xdr:colOff>123825</xdr:colOff>
                    <xdr:row>35</xdr:row>
                    <xdr:rowOff>76200</xdr:rowOff>
                  </from>
                  <to>
                    <xdr:col>1</xdr:col>
                    <xdr:colOff>3190875</xdr:colOff>
                    <xdr:row>35</xdr:row>
                    <xdr:rowOff>333375</xdr:rowOff>
                  </to>
                </anchor>
              </controlPr>
            </control>
          </mc:Choice>
        </mc:AlternateContent>
        <mc:AlternateContent xmlns:mc="http://schemas.openxmlformats.org/markup-compatibility/2006">
          <mc:Choice Requires="x14">
            <control shapeId="37924"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7925"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7926"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7927"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7928" r:id="rId43" name="Group Box 40">
              <controlPr defaultSize="0" autoFill="0" autoPict="0">
                <anchor moveWithCells="1">
                  <from>
                    <xdr:col>1</xdr:col>
                    <xdr:colOff>0</xdr:colOff>
                    <xdr:row>40</xdr:row>
                    <xdr:rowOff>0</xdr:rowOff>
                  </from>
                  <to>
                    <xdr:col>2</xdr:col>
                    <xdr:colOff>0</xdr:colOff>
                    <xdr:row>42</xdr:row>
                    <xdr:rowOff>485775</xdr:rowOff>
                  </to>
                </anchor>
              </controlPr>
            </control>
          </mc:Choice>
        </mc:AlternateContent>
        <mc:AlternateContent xmlns:mc="http://schemas.openxmlformats.org/markup-compatibility/2006">
          <mc:Choice Requires="x14">
            <control shapeId="37929" r:id="rId44" name="Option Button 41">
              <controlPr defaultSize="0" autoFill="0" autoLine="0" autoPict="0">
                <anchor moveWithCells="1">
                  <from>
                    <xdr:col>1</xdr:col>
                    <xdr:colOff>114300</xdr:colOff>
                    <xdr:row>40</xdr:row>
                    <xdr:rowOff>123825</xdr:rowOff>
                  </from>
                  <to>
                    <xdr:col>1</xdr:col>
                    <xdr:colOff>3019425</xdr:colOff>
                    <xdr:row>40</xdr:row>
                    <xdr:rowOff>333375</xdr:rowOff>
                  </to>
                </anchor>
              </controlPr>
            </control>
          </mc:Choice>
        </mc:AlternateContent>
        <mc:AlternateContent xmlns:mc="http://schemas.openxmlformats.org/markup-compatibility/2006">
          <mc:Choice Requires="x14">
            <control shapeId="37930" r:id="rId45" name="Option Button 42">
              <controlPr defaultSize="0" autoFill="0" autoLine="0" autoPict="0">
                <anchor moveWithCells="1">
                  <from>
                    <xdr:col>1</xdr:col>
                    <xdr:colOff>114300</xdr:colOff>
                    <xdr:row>41</xdr:row>
                    <xdr:rowOff>104775</xdr:rowOff>
                  </from>
                  <to>
                    <xdr:col>1</xdr:col>
                    <xdr:colOff>3152775</xdr:colOff>
                    <xdr:row>42</xdr:row>
                    <xdr:rowOff>0</xdr:rowOff>
                  </to>
                </anchor>
              </controlPr>
            </control>
          </mc:Choice>
        </mc:AlternateContent>
        <mc:AlternateContent xmlns:mc="http://schemas.openxmlformats.org/markup-compatibility/2006">
          <mc:Choice Requires="x14">
            <control shapeId="37931" r:id="rId46" name="Group Box 43">
              <controlPr defaultSize="0" autoFill="0" autoPict="0">
                <anchor moveWithCells="1">
                  <from>
                    <xdr:col>1</xdr:col>
                    <xdr:colOff>0</xdr:colOff>
                    <xdr:row>42</xdr:row>
                    <xdr:rowOff>495300</xdr:rowOff>
                  </from>
                  <to>
                    <xdr:col>2</xdr:col>
                    <xdr:colOff>0</xdr:colOff>
                    <xdr:row>45</xdr:row>
                    <xdr:rowOff>733425</xdr:rowOff>
                  </to>
                </anchor>
              </controlPr>
            </control>
          </mc:Choice>
        </mc:AlternateContent>
        <mc:AlternateContent xmlns:mc="http://schemas.openxmlformats.org/markup-compatibility/2006">
          <mc:Choice Requires="x14">
            <control shapeId="37932"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7933" r:id="rId48" name="Option Button 45">
              <controlPr defaultSize="0" autoFill="0" autoLine="0" autoPict="0">
                <anchor moveWithCells="1">
                  <from>
                    <xdr:col>1</xdr:col>
                    <xdr:colOff>123825</xdr:colOff>
                    <xdr:row>44</xdr:row>
                    <xdr:rowOff>104775</xdr:rowOff>
                  </from>
                  <to>
                    <xdr:col>1</xdr:col>
                    <xdr:colOff>1181100</xdr:colOff>
                    <xdr:row>44</xdr:row>
                    <xdr:rowOff>304800</xdr:rowOff>
                  </to>
                </anchor>
              </controlPr>
            </control>
          </mc:Choice>
        </mc:AlternateContent>
        <mc:AlternateContent xmlns:mc="http://schemas.openxmlformats.org/markup-compatibility/2006">
          <mc:Choice Requires="x14">
            <control shapeId="37934"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7935" r:id="rId50" name="Option Button 47">
              <controlPr defaultSize="0" autoFill="0" autoLine="0" autoPict="0">
                <anchor moveWithCells="1">
                  <from>
                    <xdr:col>1</xdr:col>
                    <xdr:colOff>123825</xdr:colOff>
                    <xdr:row>46</xdr:row>
                    <xdr:rowOff>85725</xdr:rowOff>
                  </from>
                  <to>
                    <xdr:col>1</xdr:col>
                    <xdr:colOff>3267075</xdr:colOff>
                    <xdr:row>46</xdr:row>
                    <xdr:rowOff>371475</xdr:rowOff>
                  </to>
                </anchor>
              </controlPr>
            </control>
          </mc:Choice>
        </mc:AlternateContent>
        <mc:AlternateContent xmlns:mc="http://schemas.openxmlformats.org/markup-compatibility/2006">
          <mc:Choice Requires="x14">
            <control shapeId="37936" r:id="rId51" name="Option Button 48">
              <controlPr defaultSize="0" autoFill="0" autoLine="0" autoPict="0">
                <anchor moveWithCells="1">
                  <from>
                    <xdr:col>1</xdr:col>
                    <xdr:colOff>123825</xdr:colOff>
                    <xdr:row>47</xdr:row>
                    <xdr:rowOff>9525</xdr:rowOff>
                  </from>
                  <to>
                    <xdr:col>1</xdr:col>
                    <xdr:colOff>3038475</xdr:colOff>
                    <xdr:row>47</xdr:row>
                    <xdr:rowOff>447675</xdr:rowOff>
                  </to>
                </anchor>
              </controlPr>
            </control>
          </mc:Choice>
        </mc:AlternateContent>
        <mc:AlternateContent xmlns:mc="http://schemas.openxmlformats.org/markup-compatibility/2006">
          <mc:Choice Requires="x14">
            <control shapeId="37937"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7938"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7939"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7940"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7941"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7942" r:id="rId57"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37943"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7944"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7945"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7946"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7947" r:id="rId62" name="Check Box 59">
              <controlPr defaultSize="0" autoFill="0" autoLine="0" autoPict="0">
                <anchor moveWithCells="1">
                  <from>
                    <xdr:col>1</xdr:col>
                    <xdr:colOff>276225</xdr:colOff>
                    <xdr:row>52</xdr:row>
                    <xdr:rowOff>371475</xdr:rowOff>
                  </from>
                  <to>
                    <xdr:col>1</xdr:col>
                    <xdr:colOff>3124200</xdr:colOff>
                    <xdr:row>53</xdr:row>
                    <xdr:rowOff>485775</xdr:rowOff>
                  </to>
                </anchor>
              </controlPr>
            </control>
          </mc:Choice>
        </mc:AlternateContent>
        <mc:AlternateContent xmlns:mc="http://schemas.openxmlformats.org/markup-compatibility/2006">
          <mc:Choice Requires="x14">
            <control shapeId="37948"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7949"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7950"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7951"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98"/>
  <sheetViews>
    <sheetView zoomScale="90" zoomScaleNormal="90" zoomScalePageLayoutView="90" workbookViewId="0">
      <selection activeCell="B4" sqref="B4:E4"/>
    </sheetView>
  </sheetViews>
  <sheetFormatPr defaultColWidth="8.85546875" defaultRowHeight="15" x14ac:dyDescent="0.25"/>
  <cols>
    <col min="1" max="1" width="18.85546875" bestFit="1" customWidth="1"/>
    <col min="2" max="2" width="17.140625" customWidth="1"/>
    <col min="3" max="3" width="10.140625" customWidth="1"/>
    <col min="4" max="4" width="17.85546875" style="12" customWidth="1"/>
    <col min="5" max="5" width="9.85546875" style="145" customWidth="1"/>
    <col min="6" max="6" width="10" customWidth="1"/>
    <col min="7" max="9" width="10.28515625" style="146" customWidth="1"/>
    <col min="10" max="10" width="16.140625" customWidth="1"/>
    <col min="11" max="11" width="15.42578125" customWidth="1"/>
    <col min="12" max="12" width="22" customWidth="1"/>
    <col min="13" max="13" width="21.85546875" customWidth="1"/>
    <col min="14" max="14" width="19.28515625" customWidth="1"/>
    <col min="15" max="15" width="18.85546875" customWidth="1"/>
    <col min="16" max="16" width="13.28515625" style="79" customWidth="1"/>
  </cols>
  <sheetData>
    <row r="1" spans="1:16" ht="34.5" customHeight="1" x14ac:dyDescent="0.35">
      <c r="A1" s="547" t="s">
        <v>196</v>
      </c>
      <c r="B1" s="547"/>
      <c r="C1" s="547"/>
      <c r="D1" s="547"/>
      <c r="E1" s="547"/>
      <c r="F1" s="547"/>
      <c r="G1" s="547"/>
      <c r="H1" s="547"/>
      <c r="I1" s="547"/>
      <c r="J1" s="547"/>
      <c r="K1" s="547"/>
    </row>
    <row r="2" spans="1:16" s="80" customFormat="1" ht="112.5" customHeight="1" x14ac:dyDescent="0.3">
      <c r="A2" s="548" t="s">
        <v>197</v>
      </c>
      <c r="B2" s="548"/>
      <c r="C2" s="548"/>
      <c r="D2" s="548"/>
      <c r="E2" s="548"/>
      <c r="F2" s="548"/>
      <c r="G2" s="548"/>
      <c r="H2" s="548"/>
      <c r="I2" s="548"/>
      <c r="J2" s="548"/>
      <c r="K2" s="548"/>
      <c r="P2" s="81"/>
    </row>
    <row r="3" spans="1:16" s="80" customFormat="1" ht="21" customHeight="1" thickBot="1" x14ac:dyDescent="0.35">
      <c r="A3" s="159"/>
      <c r="B3" s="159"/>
      <c r="C3" s="159"/>
      <c r="D3" s="159"/>
      <c r="E3" s="159"/>
      <c r="F3" s="159"/>
      <c r="G3" s="159"/>
      <c r="H3" s="159"/>
      <c r="I3" s="159"/>
      <c r="J3" s="159"/>
      <c r="K3" s="159"/>
      <c r="P3" s="81"/>
    </row>
    <row r="4" spans="1:16" ht="111" customHeight="1" x14ac:dyDescent="0.25">
      <c r="A4" s="549"/>
      <c r="B4" s="550" t="s">
        <v>394</v>
      </c>
      <c r="C4" s="551"/>
      <c r="D4" s="550" t="s">
        <v>395</v>
      </c>
      <c r="E4" s="551"/>
      <c r="F4" s="552" t="s">
        <v>381</v>
      </c>
      <c r="G4" s="553"/>
      <c r="H4" s="554" t="s">
        <v>382</v>
      </c>
      <c r="I4" s="555"/>
      <c r="J4" s="556" t="s">
        <v>198</v>
      </c>
      <c r="K4" s="558" t="s">
        <v>199</v>
      </c>
      <c r="L4" s="533" t="s">
        <v>200</v>
      </c>
      <c r="M4" s="535" t="s">
        <v>201</v>
      </c>
      <c r="N4" s="536"/>
      <c r="O4" s="537"/>
      <c r="P4" s="533" t="s">
        <v>202</v>
      </c>
    </row>
    <row r="5" spans="1:16" ht="60.75" customHeight="1" thickBot="1" x14ac:dyDescent="0.3">
      <c r="A5" s="549"/>
      <c r="B5" s="82" t="s">
        <v>203</v>
      </c>
      <c r="C5" s="83" t="s">
        <v>204</v>
      </c>
      <c r="D5" s="82" t="s">
        <v>203</v>
      </c>
      <c r="E5" s="83" t="s">
        <v>204</v>
      </c>
      <c r="F5" s="82" t="s">
        <v>203</v>
      </c>
      <c r="G5" s="227" t="s">
        <v>204</v>
      </c>
      <c r="H5" s="228" t="s">
        <v>203</v>
      </c>
      <c r="I5" s="83" t="s">
        <v>204</v>
      </c>
      <c r="J5" s="557"/>
      <c r="K5" s="559"/>
      <c r="L5" s="534"/>
      <c r="M5" s="84" t="s">
        <v>205</v>
      </c>
      <c r="N5" s="85" t="s">
        <v>206</v>
      </c>
      <c r="O5" s="86" t="s">
        <v>207</v>
      </c>
      <c r="P5" s="534"/>
    </row>
    <row r="6" spans="1:16" ht="45" customHeight="1" thickBot="1" x14ac:dyDescent="0.3">
      <c r="A6" s="13"/>
      <c r="B6" s="538" t="s">
        <v>208</v>
      </c>
      <c r="C6" s="539"/>
      <c r="D6" s="540" t="s">
        <v>209</v>
      </c>
      <c r="E6" s="541"/>
      <c r="F6" s="538" t="s">
        <v>210</v>
      </c>
      <c r="G6" s="469"/>
      <c r="H6" s="542" t="s">
        <v>383</v>
      </c>
      <c r="I6" s="543"/>
      <c r="J6" s="87" t="s">
        <v>211</v>
      </c>
      <c r="K6" s="88" t="s">
        <v>212</v>
      </c>
      <c r="L6" s="89" t="s">
        <v>212</v>
      </c>
      <c r="M6" s="544" t="s">
        <v>212</v>
      </c>
      <c r="N6" s="545"/>
      <c r="O6" s="546"/>
      <c r="P6" s="90" t="s">
        <v>213</v>
      </c>
    </row>
    <row r="7" spans="1:16" ht="30" x14ac:dyDescent="0.25">
      <c r="A7" s="91" t="s">
        <v>214</v>
      </c>
      <c r="B7" s="92" t="s">
        <v>215</v>
      </c>
      <c r="C7" s="93">
        <v>4.1000000000000002E-2</v>
      </c>
      <c r="D7" s="94" t="s">
        <v>216</v>
      </c>
      <c r="E7" s="95">
        <v>0.40300000000000002</v>
      </c>
      <c r="F7" s="96" t="s">
        <v>217</v>
      </c>
      <c r="G7" s="229">
        <v>5.6000000000000001E-2</v>
      </c>
      <c r="H7" s="230" t="s">
        <v>218</v>
      </c>
      <c r="I7" s="93" t="s">
        <v>218</v>
      </c>
      <c r="J7" s="97">
        <v>28</v>
      </c>
      <c r="K7" s="98" t="s">
        <v>218</v>
      </c>
      <c r="L7" s="99" t="s">
        <v>219</v>
      </c>
      <c r="M7" s="100" t="s">
        <v>219</v>
      </c>
      <c r="N7" s="101" t="s">
        <v>219</v>
      </c>
      <c r="O7" s="102" t="s">
        <v>219</v>
      </c>
      <c r="P7" s="99">
        <v>0.37</v>
      </c>
    </row>
    <row r="8" spans="1:16" ht="30" x14ac:dyDescent="0.25">
      <c r="A8" s="103" t="s">
        <v>220</v>
      </c>
      <c r="B8" s="104" t="s">
        <v>215</v>
      </c>
      <c r="C8" s="105">
        <v>8.9999999999999998E-4</v>
      </c>
      <c r="D8" s="106" t="s">
        <v>216</v>
      </c>
      <c r="E8" s="107">
        <v>0.36599999999999999</v>
      </c>
      <c r="F8" s="108" t="s">
        <v>217</v>
      </c>
      <c r="G8" s="231">
        <v>0.08</v>
      </c>
      <c r="H8" s="232" t="s">
        <v>218</v>
      </c>
      <c r="I8" s="109" t="s">
        <v>218</v>
      </c>
      <c r="J8" s="110">
        <v>50</v>
      </c>
      <c r="K8" s="79" t="s">
        <v>218</v>
      </c>
      <c r="L8" s="111" t="s">
        <v>221</v>
      </c>
      <c r="M8" s="112" t="s">
        <v>222</v>
      </c>
      <c r="N8" s="113" t="s">
        <v>222</v>
      </c>
      <c r="O8" s="114" t="s">
        <v>223</v>
      </c>
      <c r="P8" s="115">
        <v>0.57999999999999996</v>
      </c>
    </row>
    <row r="9" spans="1:16" ht="30" x14ac:dyDescent="0.25">
      <c r="A9" s="116" t="s">
        <v>224</v>
      </c>
      <c r="B9" s="92" t="s">
        <v>225</v>
      </c>
      <c r="C9" s="93">
        <v>-2.7E-2</v>
      </c>
      <c r="D9" s="94" t="s">
        <v>226</v>
      </c>
      <c r="E9" s="95" t="s">
        <v>227</v>
      </c>
      <c r="F9" s="96" t="s">
        <v>217</v>
      </c>
      <c r="G9" s="229">
        <v>0.02</v>
      </c>
      <c r="H9" s="230" t="s">
        <v>217</v>
      </c>
      <c r="I9" s="95" t="s">
        <v>384</v>
      </c>
      <c r="J9" s="117">
        <v>0</v>
      </c>
      <c r="K9" s="98" t="s">
        <v>218</v>
      </c>
      <c r="L9" s="118" t="s">
        <v>228</v>
      </c>
      <c r="M9" s="119" t="s">
        <v>229</v>
      </c>
      <c r="N9" s="120" t="s">
        <v>230</v>
      </c>
      <c r="O9" s="121" t="s">
        <v>231</v>
      </c>
      <c r="P9" s="99" t="s">
        <v>232</v>
      </c>
    </row>
    <row r="10" spans="1:16" ht="30" x14ac:dyDescent="0.25">
      <c r="A10" s="103" t="s">
        <v>233</v>
      </c>
      <c r="B10" s="104" t="s">
        <v>225</v>
      </c>
      <c r="C10" s="109">
        <v>-3.1E-2</v>
      </c>
      <c r="D10" s="106" t="s">
        <v>226</v>
      </c>
      <c r="E10" s="107" t="s">
        <v>227</v>
      </c>
      <c r="F10" s="108" t="s">
        <v>217</v>
      </c>
      <c r="G10" s="231">
        <v>0.13700000000000001</v>
      </c>
      <c r="H10" s="232" t="s">
        <v>218</v>
      </c>
      <c r="I10" s="109" t="s">
        <v>218</v>
      </c>
      <c r="J10" s="110" t="s">
        <v>218</v>
      </c>
      <c r="K10" s="79" t="s">
        <v>234</v>
      </c>
      <c r="L10" s="111" t="s">
        <v>235</v>
      </c>
      <c r="M10" s="112" t="s">
        <v>234</v>
      </c>
      <c r="N10" s="113" t="s">
        <v>234</v>
      </c>
      <c r="O10" s="114" t="s">
        <v>236</v>
      </c>
      <c r="P10" s="115">
        <v>0.31</v>
      </c>
    </row>
    <row r="11" spans="1:16" ht="30" x14ac:dyDescent="0.25">
      <c r="A11" s="116" t="s">
        <v>237</v>
      </c>
      <c r="B11" s="92" t="s">
        <v>238</v>
      </c>
      <c r="C11" s="93">
        <v>-3.5000000000000003E-2</v>
      </c>
      <c r="D11" s="94" t="s">
        <v>226</v>
      </c>
      <c r="E11" s="95">
        <v>0.13200000000000001</v>
      </c>
      <c r="F11" s="96"/>
      <c r="G11" s="229"/>
      <c r="H11" s="230" t="s">
        <v>217</v>
      </c>
      <c r="I11" s="93">
        <v>1.4500000000000001E-2</v>
      </c>
      <c r="J11" s="117">
        <v>15</v>
      </c>
      <c r="K11" s="98" t="s">
        <v>218</v>
      </c>
      <c r="L11" s="118" t="s">
        <v>239</v>
      </c>
      <c r="M11" s="119" t="s">
        <v>240</v>
      </c>
      <c r="N11" s="120" t="s">
        <v>240</v>
      </c>
      <c r="O11" s="121" t="s">
        <v>240</v>
      </c>
      <c r="P11" s="99" t="s">
        <v>232</v>
      </c>
    </row>
    <row r="12" spans="1:16" ht="30" x14ac:dyDescent="0.25">
      <c r="A12" s="103" t="s">
        <v>241</v>
      </c>
      <c r="B12" s="104" t="s">
        <v>242</v>
      </c>
      <c r="C12" s="109">
        <v>-2.7E-2</v>
      </c>
      <c r="D12" s="106" t="s">
        <v>243</v>
      </c>
      <c r="E12" s="107" t="s">
        <v>227</v>
      </c>
      <c r="F12" s="108" t="s">
        <v>217</v>
      </c>
      <c r="G12" s="231">
        <v>8.5000000000000006E-2</v>
      </c>
      <c r="H12" s="232" t="s">
        <v>218</v>
      </c>
      <c r="I12" s="109" t="s">
        <v>218</v>
      </c>
      <c r="J12" s="110">
        <v>10</v>
      </c>
      <c r="K12" s="79"/>
      <c r="L12" s="111" t="s">
        <v>244</v>
      </c>
      <c r="M12" s="112" t="s">
        <v>244</v>
      </c>
      <c r="N12" s="113" t="s">
        <v>244</v>
      </c>
      <c r="O12" s="114" t="s">
        <v>244</v>
      </c>
      <c r="P12" s="115" t="s">
        <v>232</v>
      </c>
    </row>
    <row r="13" spans="1:16" ht="45" x14ac:dyDescent="0.25">
      <c r="A13" s="116" t="s">
        <v>245</v>
      </c>
      <c r="B13" s="92" t="s">
        <v>238</v>
      </c>
      <c r="C13" s="93">
        <v>-3.5999999999999997E-2</v>
      </c>
      <c r="D13" s="94" t="s">
        <v>243</v>
      </c>
      <c r="E13" s="95">
        <v>0.18</v>
      </c>
      <c r="F13" s="96" t="s">
        <v>217</v>
      </c>
      <c r="G13" s="229">
        <v>0.08</v>
      </c>
      <c r="H13" s="230" t="s">
        <v>218</v>
      </c>
      <c r="I13" s="93" t="s">
        <v>218</v>
      </c>
      <c r="J13" s="117" t="s">
        <v>218</v>
      </c>
      <c r="K13" s="98" t="s">
        <v>246</v>
      </c>
      <c r="L13" s="118" t="s">
        <v>247</v>
      </c>
      <c r="M13" s="119" t="s">
        <v>248</v>
      </c>
      <c r="N13" s="120" t="s">
        <v>249</v>
      </c>
      <c r="O13" s="121" t="s">
        <v>250</v>
      </c>
      <c r="P13" s="99" t="s">
        <v>232</v>
      </c>
    </row>
    <row r="14" spans="1:16" ht="30" x14ac:dyDescent="0.25">
      <c r="A14" s="103" t="s">
        <v>251</v>
      </c>
      <c r="B14" s="104" t="s">
        <v>252</v>
      </c>
      <c r="C14" s="109">
        <v>-4.4999999999999998E-2</v>
      </c>
      <c r="D14" s="122" t="s">
        <v>253</v>
      </c>
      <c r="E14" s="123">
        <v>0.13200000000000001</v>
      </c>
      <c r="F14" s="108"/>
      <c r="G14" s="231"/>
      <c r="H14" s="232" t="s">
        <v>217</v>
      </c>
      <c r="I14" s="109">
        <v>2.76E-2</v>
      </c>
      <c r="J14" s="110">
        <v>29</v>
      </c>
      <c r="K14" s="79"/>
      <c r="L14" s="111" t="s">
        <v>254</v>
      </c>
      <c r="M14" s="112" t="s">
        <v>255</v>
      </c>
      <c r="N14" s="113"/>
      <c r="O14" s="114"/>
      <c r="P14" s="115">
        <v>0.51</v>
      </c>
    </row>
    <row r="15" spans="1:16" ht="45" x14ac:dyDescent="0.25">
      <c r="A15" s="116" t="s">
        <v>256</v>
      </c>
      <c r="B15" s="92" t="s">
        <v>225</v>
      </c>
      <c r="C15" s="93">
        <v>-8.0000000000000002E-3</v>
      </c>
      <c r="D15" s="94" t="s">
        <v>257</v>
      </c>
      <c r="E15" s="95">
        <v>0.23300000000000001</v>
      </c>
      <c r="F15" s="96" t="s">
        <v>217</v>
      </c>
      <c r="G15" s="229">
        <v>0.128</v>
      </c>
      <c r="H15" s="230" t="s">
        <v>218</v>
      </c>
      <c r="I15" s="93" t="s">
        <v>218</v>
      </c>
      <c r="J15" s="117">
        <v>18</v>
      </c>
      <c r="K15" s="98"/>
      <c r="L15" s="118" t="s">
        <v>247</v>
      </c>
      <c r="M15" s="119" t="s">
        <v>250</v>
      </c>
      <c r="N15" s="120" t="s">
        <v>250</v>
      </c>
      <c r="O15" s="121" t="s">
        <v>258</v>
      </c>
      <c r="P15" s="99">
        <v>0.26</v>
      </c>
    </row>
    <row r="16" spans="1:16" ht="45" x14ac:dyDescent="0.25">
      <c r="A16" s="103" t="s">
        <v>259</v>
      </c>
      <c r="B16" s="104" t="s">
        <v>225</v>
      </c>
      <c r="C16" s="109">
        <v>-1.6E-2</v>
      </c>
      <c r="D16" s="106" t="s">
        <v>226</v>
      </c>
      <c r="E16" s="107">
        <v>0.11</v>
      </c>
      <c r="F16" s="108" t="s">
        <v>217</v>
      </c>
      <c r="G16" s="231">
        <v>0.111</v>
      </c>
      <c r="H16" s="232" t="s">
        <v>218</v>
      </c>
      <c r="I16" s="109" t="s">
        <v>218</v>
      </c>
      <c r="J16" s="110" t="s">
        <v>218</v>
      </c>
      <c r="K16" s="79" t="s">
        <v>260</v>
      </c>
      <c r="L16" s="111" t="s">
        <v>261</v>
      </c>
      <c r="M16" s="112" t="s">
        <v>262</v>
      </c>
      <c r="N16" s="113" t="s">
        <v>262</v>
      </c>
      <c r="O16" s="114" t="s">
        <v>263</v>
      </c>
      <c r="P16" s="115">
        <v>0.36</v>
      </c>
    </row>
    <row r="17" spans="1:16" ht="30" x14ac:dyDescent="0.25">
      <c r="A17" s="116" t="s">
        <v>264</v>
      </c>
      <c r="B17" s="92" t="s">
        <v>238</v>
      </c>
      <c r="C17" s="93">
        <v>-9.0999999999999998E-2</v>
      </c>
      <c r="D17" s="94" t="s">
        <v>243</v>
      </c>
      <c r="E17" s="95">
        <v>0.19400000000000001</v>
      </c>
      <c r="F17" s="96" t="s">
        <v>217</v>
      </c>
      <c r="G17" s="229">
        <v>9.7000000000000003E-2</v>
      </c>
      <c r="H17" s="230" t="s">
        <v>218</v>
      </c>
      <c r="I17" s="93" t="s">
        <v>218</v>
      </c>
      <c r="J17" s="97">
        <v>50</v>
      </c>
      <c r="K17" s="98"/>
      <c r="L17" s="118" t="s">
        <v>265</v>
      </c>
      <c r="M17" s="119" t="s">
        <v>223</v>
      </c>
      <c r="N17" s="120" t="s">
        <v>221</v>
      </c>
      <c r="O17" s="121" t="s">
        <v>223</v>
      </c>
      <c r="P17" s="99">
        <v>0.56000000000000005</v>
      </c>
    </row>
    <row r="18" spans="1:16" ht="60" x14ac:dyDescent="0.25">
      <c r="A18" s="103" t="s">
        <v>266</v>
      </c>
      <c r="B18" s="104" t="s">
        <v>238</v>
      </c>
      <c r="C18" s="109">
        <v>-0.04</v>
      </c>
      <c r="D18" s="106" t="s">
        <v>243</v>
      </c>
      <c r="E18" s="107" t="s">
        <v>227</v>
      </c>
      <c r="F18" s="108"/>
      <c r="G18" s="231"/>
      <c r="H18" s="232" t="s">
        <v>280</v>
      </c>
      <c r="I18" s="109">
        <v>4.3299999999999998E-2</v>
      </c>
      <c r="J18" s="110" t="s">
        <v>218</v>
      </c>
      <c r="K18" s="124" t="s">
        <v>267</v>
      </c>
      <c r="L18" s="111" t="s">
        <v>267</v>
      </c>
      <c r="M18" s="112" t="s">
        <v>267</v>
      </c>
      <c r="N18" s="113" t="s">
        <v>267</v>
      </c>
      <c r="O18" s="125" t="s">
        <v>267</v>
      </c>
      <c r="P18" s="126" t="s">
        <v>232</v>
      </c>
    </row>
    <row r="19" spans="1:16" ht="30" x14ac:dyDescent="0.25">
      <c r="A19" s="116" t="s">
        <v>268</v>
      </c>
      <c r="B19" s="92" t="s">
        <v>238</v>
      </c>
      <c r="C19" s="93">
        <v>-0.05</v>
      </c>
      <c r="D19" s="94" t="s">
        <v>226</v>
      </c>
      <c r="E19" s="95" t="s">
        <v>227</v>
      </c>
      <c r="F19" s="96"/>
      <c r="G19" s="229"/>
      <c r="H19" s="230" t="s">
        <v>217</v>
      </c>
      <c r="I19" s="93">
        <v>1.47E-2</v>
      </c>
      <c r="J19" s="117" t="s">
        <v>218</v>
      </c>
      <c r="K19" s="98" t="s">
        <v>269</v>
      </c>
      <c r="L19" s="118" t="s">
        <v>228</v>
      </c>
      <c r="M19" s="119" t="s">
        <v>235</v>
      </c>
      <c r="N19" s="120" t="s">
        <v>234</v>
      </c>
      <c r="O19" s="121" t="s">
        <v>269</v>
      </c>
      <c r="P19" s="99" t="s">
        <v>232</v>
      </c>
    </row>
    <row r="20" spans="1:16" ht="30" x14ac:dyDescent="0.25">
      <c r="A20" s="103" t="s">
        <v>270</v>
      </c>
      <c r="B20" s="104" t="s">
        <v>238</v>
      </c>
      <c r="C20" s="109">
        <v>-7.4999999999999997E-2</v>
      </c>
      <c r="D20" s="122" t="s">
        <v>243</v>
      </c>
      <c r="E20" s="127">
        <v>0.123</v>
      </c>
      <c r="F20" s="108"/>
      <c r="G20" s="231"/>
      <c r="H20" s="232" t="s">
        <v>217</v>
      </c>
      <c r="I20" s="109">
        <v>1.34E-2</v>
      </c>
      <c r="J20" s="110">
        <v>68</v>
      </c>
      <c r="K20" s="79" t="s">
        <v>218</v>
      </c>
      <c r="L20" s="111" t="s">
        <v>271</v>
      </c>
      <c r="M20" s="112" t="s">
        <v>272</v>
      </c>
      <c r="N20" s="113" t="s">
        <v>273</v>
      </c>
      <c r="O20" s="114" t="s">
        <v>274</v>
      </c>
      <c r="P20" s="115">
        <v>0.5</v>
      </c>
    </row>
    <row r="21" spans="1:16" ht="30" x14ac:dyDescent="0.25">
      <c r="A21" s="116" t="s">
        <v>275</v>
      </c>
      <c r="B21" s="92" t="s">
        <v>225</v>
      </c>
      <c r="C21" s="93">
        <v>-1.4999999999999999E-2</v>
      </c>
      <c r="D21" s="94" t="s">
        <v>243</v>
      </c>
      <c r="E21" s="95">
        <v>0.16200000000000001</v>
      </c>
      <c r="F21" s="96"/>
      <c r="G21" s="229"/>
      <c r="H21" s="230" t="s">
        <v>217</v>
      </c>
      <c r="I21" s="93">
        <v>1.2E-2</v>
      </c>
      <c r="J21" s="117">
        <v>62</v>
      </c>
      <c r="K21" s="98" t="s">
        <v>218</v>
      </c>
      <c r="L21" s="118" t="s">
        <v>228</v>
      </c>
      <c r="M21" s="119" t="s">
        <v>234</v>
      </c>
      <c r="N21" s="120" t="s">
        <v>236</v>
      </c>
      <c r="O21" s="121" t="s">
        <v>234</v>
      </c>
      <c r="P21" s="99">
        <v>0.52</v>
      </c>
    </row>
    <row r="22" spans="1:16" ht="30" x14ac:dyDescent="0.25">
      <c r="A22" s="103" t="s">
        <v>276</v>
      </c>
      <c r="B22" s="104" t="s">
        <v>238</v>
      </c>
      <c r="C22" s="109">
        <v>-4.9000000000000002E-2</v>
      </c>
      <c r="D22" s="106" t="s">
        <v>257</v>
      </c>
      <c r="E22" s="107">
        <v>0.218</v>
      </c>
      <c r="F22" s="108" t="s">
        <v>217</v>
      </c>
      <c r="G22" s="231">
        <v>5.8999999999999997E-2</v>
      </c>
      <c r="H22" s="232" t="s">
        <v>218</v>
      </c>
      <c r="I22" s="109" t="s">
        <v>218</v>
      </c>
      <c r="J22" s="110">
        <v>49</v>
      </c>
      <c r="K22" s="79" t="s">
        <v>218</v>
      </c>
      <c r="L22" s="111" t="s">
        <v>228</v>
      </c>
      <c r="M22" s="112" t="s">
        <v>269</v>
      </c>
      <c r="N22" s="113" t="s">
        <v>234</v>
      </c>
      <c r="O22" s="114" t="s">
        <v>269</v>
      </c>
      <c r="P22" s="115">
        <v>0.43</v>
      </c>
    </row>
    <row r="23" spans="1:16" ht="30" x14ac:dyDescent="0.25">
      <c r="A23" s="116" t="s">
        <v>277</v>
      </c>
      <c r="B23" s="92" t="s">
        <v>225</v>
      </c>
      <c r="C23" s="93">
        <v>-2.3E-2</v>
      </c>
      <c r="D23" s="94" t="s">
        <v>278</v>
      </c>
      <c r="E23" s="95">
        <v>0.61</v>
      </c>
      <c r="F23" s="96" t="s">
        <v>217</v>
      </c>
      <c r="G23" s="229">
        <v>0.14499999999999999</v>
      </c>
      <c r="H23" s="230" t="s">
        <v>218</v>
      </c>
      <c r="I23" s="93" t="s">
        <v>218</v>
      </c>
      <c r="J23" s="117" t="s">
        <v>218</v>
      </c>
      <c r="K23" s="98" t="s">
        <v>228</v>
      </c>
      <c r="L23" s="99" t="s">
        <v>228</v>
      </c>
      <c r="M23" s="100" t="s">
        <v>228</v>
      </c>
      <c r="N23" s="101" t="s">
        <v>228</v>
      </c>
      <c r="O23" s="102" t="s">
        <v>228</v>
      </c>
      <c r="P23" s="99" t="s">
        <v>232</v>
      </c>
    </row>
    <row r="24" spans="1:16" ht="30" x14ac:dyDescent="0.25">
      <c r="A24" s="103" t="s">
        <v>279</v>
      </c>
      <c r="B24" s="104" t="s">
        <v>238</v>
      </c>
      <c r="C24" s="109">
        <v>-4.4999999999999998E-2</v>
      </c>
      <c r="D24" s="106" t="s">
        <v>257</v>
      </c>
      <c r="E24" s="107">
        <v>0.20399999999999999</v>
      </c>
      <c r="F24" s="108" t="s">
        <v>280</v>
      </c>
      <c r="G24" s="231">
        <v>0.17799999999999999</v>
      </c>
      <c r="H24" s="232" t="s">
        <v>218</v>
      </c>
      <c r="I24" s="109" t="s">
        <v>218</v>
      </c>
      <c r="J24" s="110">
        <v>52</v>
      </c>
      <c r="K24" s="79" t="s">
        <v>218</v>
      </c>
      <c r="L24" s="115" t="s">
        <v>281</v>
      </c>
      <c r="M24" s="128" t="s">
        <v>239</v>
      </c>
      <c r="N24" s="129" t="s">
        <v>282</v>
      </c>
      <c r="O24" s="130" t="s">
        <v>239</v>
      </c>
      <c r="P24" s="115">
        <v>0.46</v>
      </c>
    </row>
    <row r="25" spans="1:16" ht="30" x14ac:dyDescent="0.25">
      <c r="A25" s="116" t="s">
        <v>283</v>
      </c>
      <c r="B25" s="92" t="s">
        <v>238</v>
      </c>
      <c r="C25" s="93">
        <v>-3.9E-2</v>
      </c>
      <c r="D25" s="94" t="s">
        <v>257</v>
      </c>
      <c r="E25" s="95">
        <v>0.24</v>
      </c>
      <c r="F25" s="96" t="s">
        <v>217</v>
      </c>
      <c r="G25" s="229">
        <v>8.7999999999999995E-2</v>
      </c>
      <c r="H25" s="230" t="s">
        <v>218</v>
      </c>
      <c r="I25" s="93" t="s">
        <v>218</v>
      </c>
      <c r="J25" s="117">
        <v>47</v>
      </c>
      <c r="K25" s="98" t="s">
        <v>218</v>
      </c>
      <c r="L25" s="99" t="s">
        <v>281</v>
      </c>
      <c r="M25" s="100" t="s">
        <v>239</v>
      </c>
      <c r="N25" s="101" t="s">
        <v>282</v>
      </c>
      <c r="O25" s="102" t="s">
        <v>239</v>
      </c>
      <c r="P25" s="99">
        <v>0.43</v>
      </c>
    </row>
    <row r="26" spans="1:16" ht="30" x14ac:dyDescent="0.25">
      <c r="A26" s="103" t="s">
        <v>284</v>
      </c>
      <c r="B26" s="104" t="s">
        <v>252</v>
      </c>
      <c r="C26" s="109">
        <v>-4.1799999999999997E-2</v>
      </c>
      <c r="D26" s="106" t="s">
        <v>243</v>
      </c>
      <c r="E26" s="107">
        <v>0.19500000000000001</v>
      </c>
      <c r="F26" s="108" t="s">
        <v>217</v>
      </c>
      <c r="G26" s="231">
        <v>0.13900000000000001</v>
      </c>
      <c r="H26" s="232" t="s">
        <v>218</v>
      </c>
      <c r="I26" s="109" t="s">
        <v>218</v>
      </c>
      <c r="J26" s="110">
        <v>55</v>
      </c>
      <c r="K26" s="79" t="s">
        <v>218</v>
      </c>
      <c r="L26" s="111" t="s">
        <v>285</v>
      </c>
      <c r="M26" s="112" t="s">
        <v>285</v>
      </c>
      <c r="N26" s="113" t="s">
        <v>285</v>
      </c>
      <c r="O26" s="114" t="s">
        <v>285</v>
      </c>
      <c r="P26" s="115">
        <v>0.53</v>
      </c>
    </row>
    <row r="27" spans="1:16" ht="30" x14ac:dyDescent="0.25">
      <c r="A27" s="116" t="s">
        <v>286</v>
      </c>
      <c r="B27" s="92" t="s">
        <v>225</v>
      </c>
      <c r="C27" s="93">
        <v>-5.0000000000000001E-3</v>
      </c>
      <c r="D27" s="94" t="s">
        <v>243</v>
      </c>
      <c r="E27" s="95">
        <v>0.09</v>
      </c>
      <c r="F27" s="96" t="s">
        <v>217</v>
      </c>
      <c r="G27" s="229">
        <v>6.7000000000000004E-2</v>
      </c>
      <c r="H27" s="230" t="s">
        <v>218</v>
      </c>
      <c r="I27" s="93" t="s">
        <v>218</v>
      </c>
      <c r="J27" s="117">
        <v>16</v>
      </c>
      <c r="K27" s="98" t="s">
        <v>218</v>
      </c>
      <c r="L27" s="118" t="s">
        <v>287</v>
      </c>
      <c r="M27" s="119" t="s">
        <v>287</v>
      </c>
      <c r="N27" s="120" t="s">
        <v>287</v>
      </c>
      <c r="O27" s="121" t="s">
        <v>287</v>
      </c>
      <c r="P27" s="99">
        <v>0.38</v>
      </c>
    </row>
    <row r="28" spans="1:16" ht="45" x14ac:dyDescent="0.25">
      <c r="A28" s="103" t="s">
        <v>288</v>
      </c>
      <c r="B28" s="104" t="s">
        <v>238</v>
      </c>
      <c r="C28" s="109">
        <v>-3.2000000000000001E-2</v>
      </c>
      <c r="D28" s="106" t="s">
        <v>243</v>
      </c>
      <c r="E28" s="107" t="s">
        <v>227</v>
      </c>
      <c r="F28" s="108"/>
      <c r="G28" s="231"/>
      <c r="H28" s="232" t="s">
        <v>280</v>
      </c>
      <c r="I28" s="109">
        <v>4.3200000000000002E-2</v>
      </c>
      <c r="J28" s="131">
        <v>56</v>
      </c>
      <c r="K28" s="79" t="s">
        <v>218</v>
      </c>
      <c r="L28" s="111" t="s">
        <v>289</v>
      </c>
      <c r="M28" s="112" t="s">
        <v>290</v>
      </c>
      <c r="N28" s="113" t="s">
        <v>290</v>
      </c>
      <c r="O28" s="114" t="s">
        <v>290</v>
      </c>
      <c r="P28" s="115" t="s">
        <v>232</v>
      </c>
    </row>
    <row r="29" spans="1:16" ht="45" x14ac:dyDescent="0.25">
      <c r="A29" s="116" t="s">
        <v>291</v>
      </c>
      <c r="B29" s="92" t="s">
        <v>225</v>
      </c>
      <c r="C29" s="93">
        <v>-0.02</v>
      </c>
      <c r="D29" s="94" t="s">
        <v>292</v>
      </c>
      <c r="E29" s="95">
        <v>0.15</v>
      </c>
      <c r="F29" s="96" t="s">
        <v>280</v>
      </c>
      <c r="G29" s="229">
        <v>0.221</v>
      </c>
      <c r="H29" s="230" t="s">
        <v>218</v>
      </c>
      <c r="I29" s="93" t="s">
        <v>218</v>
      </c>
      <c r="J29" s="97">
        <v>8</v>
      </c>
      <c r="K29" s="98" t="s">
        <v>218</v>
      </c>
      <c r="L29" s="118" t="s">
        <v>293</v>
      </c>
      <c r="M29" s="119" t="s">
        <v>294</v>
      </c>
      <c r="N29" s="120" t="s">
        <v>295</v>
      </c>
      <c r="O29" s="121" t="s">
        <v>296</v>
      </c>
      <c r="P29" s="99">
        <v>0.42</v>
      </c>
    </row>
    <row r="30" spans="1:16" ht="45" x14ac:dyDescent="0.25">
      <c r="A30" s="103" t="s">
        <v>297</v>
      </c>
      <c r="B30" s="104" t="s">
        <v>252</v>
      </c>
      <c r="C30" s="109">
        <v>-4.1799999999999997E-2</v>
      </c>
      <c r="D30" s="132" t="s">
        <v>298</v>
      </c>
      <c r="E30" s="123">
        <v>0.25900000000000001</v>
      </c>
      <c r="F30" s="108" t="s">
        <v>217</v>
      </c>
      <c r="G30" s="231">
        <v>0.129</v>
      </c>
      <c r="H30" s="232" t="s">
        <v>218</v>
      </c>
      <c r="I30" s="109" t="s">
        <v>218</v>
      </c>
      <c r="J30" s="131">
        <v>90</v>
      </c>
      <c r="K30" s="79" t="s">
        <v>218</v>
      </c>
      <c r="L30" s="111" t="s">
        <v>299</v>
      </c>
      <c r="M30" s="112" t="s">
        <v>300</v>
      </c>
      <c r="N30" s="113" t="s">
        <v>300</v>
      </c>
      <c r="O30" s="114" t="s">
        <v>300</v>
      </c>
      <c r="P30" s="115">
        <v>0.59</v>
      </c>
    </row>
    <row r="31" spans="1:16" ht="30" x14ac:dyDescent="0.25">
      <c r="A31" s="116" t="s">
        <v>301</v>
      </c>
      <c r="B31" s="92" t="s">
        <v>238</v>
      </c>
      <c r="C31" s="93">
        <v>-6.3E-2</v>
      </c>
      <c r="D31" s="94" t="s">
        <v>243</v>
      </c>
      <c r="E31" s="95" t="s">
        <v>227</v>
      </c>
      <c r="F31" s="96" t="s">
        <v>217</v>
      </c>
      <c r="G31" s="229">
        <v>0.04</v>
      </c>
      <c r="H31" s="230" t="s">
        <v>218</v>
      </c>
      <c r="I31" s="93" t="s">
        <v>218</v>
      </c>
      <c r="J31" s="117" t="s">
        <v>218</v>
      </c>
      <c r="K31" s="98" t="s">
        <v>302</v>
      </c>
      <c r="L31" s="99" t="s">
        <v>303</v>
      </c>
      <c r="M31" s="100" t="s">
        <v>235</v>
      </c>
      <c r="N31" s="101" t="s">
        <v>235</v>
      </c>
      <c r="O31" s="102" t="s">
        <v>235</v>
      </c>
      <c r="P31" s="99" t="s">
        <v>232</v>
      </c>
    </row>
    <row r="32" spans="1:16" ht="30" x14ac:dyDescent="0.25">
      <c r="A32" s="103" t="s">
        <v>304</v>
      </c>
      <c r="B32" s="104" t="s">
        <v>225</v>
      </c>
      <c r="C32" s="109">
        <v>0</v>
      </c>
      <c r="D32" s="106" t="s">
        <v>278</v>
      </c>
      <c r="E32" s="107">
        <v>0.376</v>
      </c>
      <c r="F32" s="108" t="s">
        <v>280</v>
      </c>
      <c r="G32" s="231">
        <v>0.18099999999999999</v>
      </c>
      <c r="H32" s="232" t="s">
        <v>218</v>
      </c>
      <c r="I32" s="109" t="s">
        <v>218</v>
      </c>
      <c r="J32" s="110" t="s">
        <v>218</v>
      </c>
      <c r="K32" s="79" t="s">
        <v>305</v>
      </c>
      <c r="L32" s="115" t="s">
        <v>281</v>
      </c>
      <c r="M32" s="128" t="s">
        <v>239</v>
      </c>
      <c r="N32" s="129" t="s">
        <v>282</v>
      </c>
      <c r="O32" s="130" t="s">
        <v>239</v>
      </c>
      <c r="P32" s="115" t="s">
        <v>232</v>
      </c>
    </row>
    <row r="33" spans="1:16" ht="30" x14ac:dyDescent="0.25">
      <c r="A33" s="116" t="s">
        <v>306</v>
      </c>
      <c r="B33" s="92" t="s">
        <v>238</v>
      </c>
      <c r="C33" s="93">
        <v>-5.5E-2</v>
      </c>
      <c r="D33" s="94" t="s">
        <v>257</v>
      </c>
      <c r="E33" s="95">
        <v>0.188</v>
      </c>
      <c r="F33" s="96" t="s">
        <v>217</v>
      </c>
      <c r="G33" s="229">
        <v>0.10199999999999999</v>
      </c>
      <c r="H33" s="230" t="s">
        <v>218</v>
      </c>
      <c r="I33" s="93" t="s">
        <v>218</v>
      </c>
      <c r="J33" s="97">
        <v>47</v>
      </c>
      <c r="K33" s="98" t="s">
        <v>218</v>
      </c>
      <c r="L33" s="99" t="s">
        <v>223</v>
      </c>
      <c r="M33" s="100" t="s">
        <v>222</v>
      </c>
      <c r="N33" s="101" t="s">
        <v>221</v>
      </c>
      <c r="O33" s="102" t="s">
        <v>222</v>
      </c>
      <c r="P33" s="99">
        <v>0.47</v>
      </c>
    </row>
    <row r="34" spans="1:16" ht="30" x14ac:dyDescent="0.25">
      <c r="A34" s="103" t="s">
        <v>307</v>
      </c>
      <c r="B34" s="104" t="s">
        <v>238</v>
      </c>
      <c r="C34" s="109">
        <v>-3.4000000000000002E-2</v>
      </c>
      <c r="D34" s="106" t="s">
        <v>292</v>
      </c>
      <c r="E34" s="107">
        <v>0.151</v>
      </c>
      <c r="F34" s="108" t="s">
        <v>217</v>
      </c>
      <c r="G34" s="231">
        <v>0.10199999999999999</v>
      </c>
      <c r="H34" s="232" t="s">
        <v>218</v>
      </c>
      <c r="I34" s="109" t="s">
        <v>218</v>
      </c>
      <c r="J34" s="131">
        <v>65</v>
      </c>
      <c r="K34" s="79" t="s">
        <v>218</v>
      </c>
      <c r="L34" s="115" t="s">
        <v>234</v>
      </c>
      <c r="M34" s="128" t="s">
        <v>234</v>
      </c>
      <c r="N34" s="129" t="s">
        <v>236</v>
      </c>
      <c r="O34" s="130" t="s">
        <v>235</v>
      </c>
      <c r="P34" s="115">
        <v>0.42</v>
      </c>
    </row>
    <row r="35" spans="1:16" ht="30" x14ac:dyDescent="0.25">
      <c r="A35" s="116" t="s">
        <v>308</v>
      </c>
      <c r="B35" s="92" t="s">
        <v>238</v>
      </c>
      <c r="C35" s="93">
        <v>-0.04</v>
      </c>
      <c r="D35" s="92" t="s">
        <v>278</v>
      </c>
      <c r="E35" s="95">
        <v>0.24399999999999999</v>
      </c>
      <c r="F35" s="96"/>
      <c r="G35" s="229"/>
      <c r="H35" s="230" t="s">
        <v>280</v>
      </c>
      <c r="I35" s="93">
        <v>4.1500000000000002E-2</v>
      </c>
      <c r="J35" s="97">
        <v>54</v>
      </c>
      <c r="K35" s="98" t="s">
        <v>218</v>
      </c>
      <c r="L35" s="99" t="s">
        <v>234</v>
      </c>
      <c r="M35" s="100" t="s">
        <v>234</v>
      </c>
      <c r="N35" s="101" t="s">
        <v>236</v>
      </c>
      <c r="O35" s="102" t="s">
        <v>235</v>
      </c>
      <c r="P35" s="99">
        <v>0.56000000000000005</v>
      </c>
    </row>
    <row r="36" spans="1:16" ht="30" x14ac:dyDescent="0.25">
      <c r="A36" s="103" t="s">
        <v>309</v>
      </c>
      <c r="B36" s="104" t="s">
        <v>238</v>
      </c>
      <c r="C36" s="109">
        <v>-4.4999999999999998E-2</v>
      </c>
      <c r="D36" s="106" t="s">
        <v>243</v>
      </c>
      <c r="E36" s="107" t="s">
        <v>227</v>
      </c>
      <c r="F36" s="108"/>
      <c r="G36" s="231"/>
      <c r="H36" s="232" t="s">
        <v>217</v>
      </c>
      <c r="I36" s="109">
        <v>2.8000000000000001E-2</v>
      </c>
      <c r="J36" s="131">
        <v>19</v>
      </c>
      <c r="K36" s="79" t="s">
        <v>218</v>
      </c>
      <c r="L36" s="115" t="s">
        <v>221</v>
      </c>
      <c r="M36" s="128" t="s">
        <v>310</v>
      </c>
      <c r="N36" s="129" t="s">
        <v>223</v>
      </c>
      <c r="O36" s="130" t="s">
        <v>222</v>
      </c>
      <c r="P36" s="115">
        <v>0.37</v>
      </c>
    </row>
    <row r="37" spans="1:16" ht="45" x14ac:dyDescent="0.25">
      <c r="A37" s="116" t="s">
        <v>311</v>
      </c>
      <c r="B37" s="92" t="s">
        <v>238</v>
      </c>
      <c r="C37" s="93">
        <v>-3.9E-2</v>
      </c>
      <c r="D37" s="94" t="s">
        <v>243</v>
      </c>
      <c r="E37" s="95">
        <v>0.19700000000000001</v>
      </c>
      <c r="F37" s="96" t="s">
        <v>280</v>
      </c>
      <c r="G37" s="229">
        <v>0.16400000000000001</v>
      </c>
      <c r="H37" s="230" t="s">
        <v>218</v>
      </c>
      <c r="I37" s="93" t="s">
        <v>218</v>
      </c>
      <c r="J37" s="97">
        <v>4</v>
      </c>
      <c r="K37" s="98" t="s">
        <v>218</v>
      </c>
      <c r="L37" s="118" t="s">
        <v>312</v>
      </c>
      <c r="M37" s="119" t="s">
        <v>312</v>
      </c>
      <c r="N37" s="120" t="s">
        <v>312</v>
      </c>
      <c r="O37" s="121" t="s">
        <v>312</v>
      </c>
      <c r="P37" s="99">
        <v>0.45</v>
      </c>
    </row>
    <row r="38" spans="1:16" ht="45.75" thickBot="1" x14ac:dyDescent="0.3">
      <c r="A38" s="133" t="s">
        <v>313</v>
      </c>
      <c r="B38" s="134" t="s">
        <v>225</v>
      </c>
      <c r="C38" s="135">
        <v>-1.2999999999999999E-2</v>
      </c>
      <c r="D38" s="136" t="s">
        <v>257</v>
      </c>
      <c r="E38" s="137">
        <v>0.35599999999999998</v>
      </c>
      <c r="F38" s="134" t="s">
        <v>217</v>
      </c>
      <c r="G38" s="233">
        <v>0.06</v>
      </c>
      <c r="H38" s="234" t="s">
        <v>218</v>
      </c>
      <c r="I38" s="135" t="s">
        <v>218</v>
      </c>
      <c r="J38" s="138">
        <v>20</v>
      </c>
      <c r="K38" s="139" t="s">
        <v>218</v>
      </c>
      <c r="L38" s="140" t="s">
        <v>314</v>
      </c>
      <c r="M38" s="141" t="s">
        <v>314</v>
      </c>
      <c r="N38" s="142" t="s">
        <v>314</v>
      </c>
      <c r="O38" s="143" t="s">
        <v>314</v>
      </c>
      <c r="P38" s="144">
        <v>0.35</v>
      </c>
    </row>
    <row r="39" spans="1:16" x14ac:dyDescent="0.25">
      <c r="K39" s="79"/>
      <c r="L39" s="79"/>
      <c r="M39" s="79"/>
      <c r="N39" s="79"/>
      <c r="O39" s="79"/>
    </row>
    <row r="40" spans="1:16" x14ac:dyDescent="0.25">
      <c r="K40" s="79"/>
      <c r="L40" s="79"/>
      <c r="M40" s="79"/>
      <c r="N40" s="79"/>
      <c r="O40" s="79"/>
    </row>
    <row r="41" spans="1:16" x14ac:dyDescent="0.25">
      <c r="K41" s="79"/>
      <c r="L41" s="79"/>
      <c r="M41" s="79"/>
      <c r="N41" s="79"/>
      <c r="O41" s="79"/>
    </row>
    <row r="42" spans="1:16" x14ac:dyDescent="0.25">
      <c r="K42" s="79"/>
      <c r="L42" s="79"/>
      <c r="M42" s="79"/>
      <c r="N42" s="79"/>
      <c r="O42" s="79"/>
    </row>
    <row r="43" spans="1:16" x14ac:dyDescent="0.25">
      <c r="K43" s="79"/>
      <c r="L43" s="79"/>
      <c r="M43" s="79"/>
      <c r="N43" s="79"/>
      <c r="O43" s="79"/>
    </row>
    <row r="44" spans="1:16" x14ac:dyDescent="0.25">
      <c r="K44" s="79"/>
      <c r="L44" s="79"/>
      <c r="M44" s="79"/>
      <c r="N44" s="79"/>
      <c r="O44" s="79"/>
    </row>
    <row r="45" spans="1:16" x14ac:dyDescent="0.25">
      <c r="K45" s="79"/>
      <c r="L45" s="79"/>
      <c r="M45" s="79"/>
      <c r="N45" s="79"/>
      <c r="O45" s="79"/>
    </row>
    <row r="46" spans="1:16" x14ac:dyDescent="0.25">
      <c r="K46" s="79"/>
      <c r="L46" s="79"/>
      <c r="M46" s="79"/>
      <c r="N46" s="79"/>
      <c r="O46" s="79"/>
    </row>
    <row r="47" spans="1:16" x14ac:dyDescent="0.25">
      <c r="K47" s="79"/>
      <c r="L47" s="79"/>
      <c r="M47" s="79"/>
      <c r="N47" s="79"/>
      <c r="O47" s="79"/>
    </row>
    <row r="48" spans="1:16" x14ac:dyDescent="0.25">
      <c r="K48" s="79"/>
      <c r="L48" s="79"/>
      <c r="M48" s="79"/>
      <c r="N48" s="79"/>
      <c r="O48" s="79"/>
    </row>
    <row r="49" spans="11:15" x14ac:dyDescent="0.25">
      <c r="K49" s="79"/>
      <c r="L49" s="79"/>
      <c r="M49" s="79"/>
      <c r="N49" s="79"/>
      <c r="O49" s="79"/>
    </row>
    <row r="50" spans="11:15" x14ac:dyDescent="0.25">
      <c r="K50" s="79"/>
      <c r="L50" s="79"/>
      <c r="M50" s="79"/>
      <c r="N50" s="79"/>
      <c r="O50" s="79"/>
    </row>
    <row r="51" spans="11:15" x14ac:dyDescent="0.25">
      <c r="K51" s="79"/>
      <c r="L51" s="79"/>
      <c r="M51" s="79"/>
      <c r="N51" s="79"/>
      <c r="O51" s="79"/>
    </row>
    <row r="52" spans="11:15" x14ac:dyDescent="0.25">
      <c r="K52" s="79"/>
      <c r="L52" s="79"/>
      <c r="M52" s="79"/>
      <c r="N52" s="79"/>
      <c r="O52" s="79"/>
    </row>
    <row r="53" spans="11:15" x14ac:dyDescent="0.25">
      <c r="K53" s="79"/>
      <c r="L53" s="79"/>
      <c r="M53" s="79"/>
      <c r="N53" s="79"/>
      <c r="O53" s="79"/>
    </row>
    <row r="54" spans="11:15" x14ac:dyDescent="0.25">
      <c r="K54" s="79"/>
      <c r="L54" s="79"/>
      <c r="M54" s="79"/>
      <c r="N54" s="79"/>
      <c r="O54" s="79"/>
    </row>
    <row r="55" spans="11:15" x14ac:dyDescent="0.25">
      <c r="K55" s="79"/>
      <c r="L55" s="79"/>
      <c r="M55" s="79"/>
      <c r="N55" s="79"/>
      <c r="O55" s="79"/>
    </row>
    <row r="56" spans="11:15" x14ac:dyDescent="0.25">
      <c r="K56" s="79"/>
      <c r="L56" s="79"/>
      <c r="M56" s="79"/>
      <c r="N56" s="79"/>
      <c r="O56" s="79"/>
    </row>
    <row r="57" spans="11:15" x14ac:dyDescent="0.25">
      <c r="K57" s="79"/>
      <c r="L57" s="79"/>
      <c r="M57" s="79"/>
      <c r="N57" s="79"/>
      <c r="O57" s="79"/>
    </row>
    <row r="58" spans="11:15" x14ac:dyDescent="0.25">
      <c r="K58" s="79"/>
      <c r="L58" s="79"/>
      <c r="M58" s="79"/>
      <c r="N58" s="79"/>
      <c r="O58" s="79"/>
    </row>
    <row r="59" spans="11:15" x14ac:dyDescent="0.25">
      <c r="K59" s="79"/>
      <c r="L59" s="79"/>
      <c r="M59" s="79"/>
      <c r="N59" s="79"/>
      <c r="O59" s="79"/>
    </row>
    <row r="60" spans="11:15" x14ac:dyDescent="0.25">
      <c r="K60" s="79"/>
      <c r="L60" s="79"/>
      <c r="M60" s="79"/>
      <c r="N60" s="79"/>
      <c r="O60" s="79"/>
    </row>
    <row r="61" spans="11:15" x14ac:dyDescent="0.25">
      <c r="K61" s="79"/>
      <c r="L61" s="79"/>
      <c r="M61" s="79"/>
      <c r="N61" s="79"/>
      <c r="O61" s="79"/>
    </row>
    <row r="62" spans="11:15" x14ac:dyDescent="0.25">
      <c r="K62" s="79"/>
      <c r="L62" s="79"/>
      <c r="M62" s="79"/>
      <c r="N62" s="79"/>
      <c r="O62" s="79"/>
    </row>
    <row r="63" spans="11:15" x14ac:dyDescent="0.25">
      <c r="K63" s="79"/>
      <c r="L63" s="79"/>
      <c r="M63" s="79"/>
      <c r="N63" s="79"/>
      <c r="O63" s="79"/>
    </row>
    <row r="64" spans="11:15" x14ac:dyDescent="0.25">
      <c r="K64" s="79"/>
      <c r="L64" s="79"/>
      <c r="M64" s="79"/>
      <c r="N64" s="79"/>
      <c r="O64" s="79"/>
    </row>
    <row r="65" spans="11:15" x14ac:dyDescent="0.25">
      <c r="K65" s="79"/>
      <c r="L65" s="79"/>
      <c r="M65" s="79"/>
      <c r="N65" s="79"/>
      <c r="O65" s="79"/>
    </row>
    <row r="66" spans="11:15" x14ac:dyDescent="0.25">
      <c r="K66" s="79"/>
      <c r="L66" s="79"/>
      <c r="M66" s="79"/>
      <c r="N66" s="79"/>
      <c r="O66" s="79"/>
    </row>
    <row r="67" spans="11:15" x14ac:dyDescent="0.25">
      <c r="K67" s="79"/>
      <c r="L67" s="79"/>
      <c r="M67" s="79"/>
      <c r="N67" s="79"/>
      <c r="O67" s="79"/>
    </row>
    <row r="68" spans="11:15" x14ac:dyDescent="0.25">
      <c r="K68" s="79"/>
      <c r="L68" s="79"/>
      <c r="M68" s="79"/>
      <c r="N68" s="79"/>
      <c r="O68" s="79"/>
    </row>
    <row r="69" spans="11:15" x14ac:dyDescent="0.25">
      <c r="K69" s="79"/>
      <c r="L69" s="79"/>
      <c r="M69" s="79"/>
      <c r="N69" s="79"/>
      <c r="O69" s="79"/>
    </row>
    <row r="70" spans="11:15" x14ac:dyDescent="0.25">
      <c r="K70" s="79"/>
      <c r="L70" s="79"/>
      <c r="M70" s="79"/>
      <c r="N70" s="79"/>
      <c r="O70" s="79"/>
    </row>
    <row r="71" spans="11:15" x14ac:dyDescent="0.25">
      <c r="K71" s="79"/>
      <c r="L71" s="79"/>
      <c r="M71" s="79"/>
      <c r="N71" s="79"/>
      <c r="O71" s="79"/>
    </row>
    <row r="72" spans="11:15" x14ac:dyDescent="0.25">
      <c r="K72" s="79"/>
      <c r="L72" s="79"/>
      <c r="M72" s="79"/>
      <c r="N72" s="79"/>
      <c r="O72" s="79"/>
    </row>
    <row r="73" spans="11:15" x14ac:dyDescent="0.25">
      <c r="K73" s="79"/>
      <c r="L73" s="79"/>
      <c r="M73" s="79"/>
      <c r="N73" s="79"/>
      <c r="O73" s="79"/>
    </row>
    <row r="74" spans="11:15" x14ac:dyDescent="0.25">
      <c r="K74" s="79"/>
      <c r="L74" s="79"/>
      <c r="M74" s="79"/>
      <c r="N74" s="79"/>
      <c r="O74" s="79"/>
    </row>
    <row r="75" spans="11:15" x14ac:dyDescent="0.25">
      <c r="K75" s="79"/>
      <c r="L75" s="79"/>
      <c r="M75" s="79"/>
      <c r="N75" s="79"/>
      <c r="O75" s="79"/>
    </row>
    <row r="76" spans="11:15" x14ac:dyDescent="0.25">
      <c r="K76" s="79"/>
      <c r="L76" s="79"/>
      <c r="M76" s="79"/>
      <c r="N76" s="79"/>
      <c r="O76" s="79"/>
    </row>
    <row r="77" spans="11:15" x14ac:dyDescent="0.25">
      <c r="K77" s="79"/>
      <c r="L77" s="79"/>
      <c r="M77" s="79"/>
      <c r="N77" s="79"/>
      <c r="O77" s="79"/>
    </row>
    <row r="78" spans="11:15" x14ac:dyDescent="0.25">
      <c r="K78" s="79"/>
      <c r="L78" s="79"/>
      <c r="M78" s="79"/>
      <c r="N78" s="79"/>
      <c r="O78" s="79"/>
    </row>
    <row r="79" spans="11:15" x14ac:dyDescent="0.25">
      <c r="K79" s="79"/>
      <c r="L79" s="79"/>
      <c r="M79" s="79"/>
      <c r="N79" s="79"/>
      <c r="O79" s="79"/>
    </row>
    <row r="80" spans="11:15" x14ac:dyDescent="0.25">
      <c r="K80" s="79"/>
      <c r="L80" s="79"/>
      <c r="M80" s="79"/>
      <c r="N80" s="79"/>
      <c r="O80" s="79"/>
    </row>
    <row r="81" spans="11:15" x14ac:dyDescent="0.25">
      <c r="K81" s="79"/>
      <c r="L81" s="79"/>
      <c r="M81" s="79"/>
      <c r="N81" s="79"/>
      <c r="O81" s="79"/>
    </row>
    <row r="82" spans="11:15" x14ac:dyDescent="0.25">
      <c r="K82" s="79"/>
      <c r="L82" s="79"/>
      <c r="M82" s="79"/>
      <c r="N82" s="79"/>
      <c r="O82" s="79"/>
    </row>
    <row r="83" spans="11:15" x14ac:dyDescent="0.25">
      <c r="K83" s="79"/>
      <c r="L83" s="79"/>
      <c r="M83" s="79"/>
      <c r="N83" s="79"/>
      <c r="O83" s="79"/>
    </row>
    <row r="84" spans="11:15" x14ac:dyDescent="0.25">
      <c r="K84" s="79"/>
      <c r="L84" s="79"/>
      <c r="M84" s="79"/>
      <c r="N84" s="79"/>
      <c r="O84" s="79"/>
    </row>
    <row r="85" spans="11:15" x14ac:dyDescent="0.25">
      <c r="K85" s="79"/>
      <c r="L85" s="79"/>
      <c r="M85" s="79"/>
      <c r="N85" s="79"/>
      <c r="O85" s="79"/>
    </row>
    <row r="86" spans="11:15" x14ac:dyDescent="0.25">
      <c r="K86" s="79"/>
      <c r="L86" s="79"/>
      <c r="M86" s="79"/>
      <c r="N86" s="79"/>
      <c r="O86" s="79"/>
    </row>
    <row r="87" spans="11:15" x14ac:dyDescent="0.25">
      <c r="K87" s="79"/>
      <c r="L87" s="79"/>
      <c r="M87" s="79"/>
      <c r="N87" s="79"/>
      <c r="O87" s="79"/>
    </row>
    <row r="88" spans="11:15" x14ac:dyDescent="0.25">
      <c r="K88" s="79"/>
      <c r="L88" s="79"/>
      <c r="M88" s="79"/>
      <c r="N88" s="79"/>
      <c r="O88" s="79"/>
    </row>
    <row r="89" spans="11:15" x14ac:dyDescent="0.25">
      <c r="K89" s="79"/>
      <c r="L89" s="79"/>
      <c r="M89" s="79"/>
      <c r="N89" s="79"/>
      <c r="O89" s="79"/>
    </row>
    <row r="90" spans="11:15" x14ac:dyDescent="0.25">
      <c r="K90" s="79"/>
      <c r="L90" s="79"/>
      <c r="M90" s="79"/>
      <c r="N90" s="79"/>
      <c r="O90" s="79"/>
    </row>
    <row r="91" spans="11:15" x14ac:dyDescent="0.25">
      <c r="K91" s="79"/>
      <c r="L91" s="79"/>
      <c r="M91" s="79"/>
      <c r="N91" s="79"/>
      <c r="O91" s="79"/>
    </row>
    <row r="92" spans="11:15" x14ac:dyDescent="0.25">
      <c r="K92" s="79"/>
      <c r="L92" s="79"/>
      <c r="M92" s="79"/>
      <c r="N92" s="79"/>
      <c r="O92" s="79"/>
    </row>
    <row r="93" spans="11:15" x14ac:dyDescent="0.25">
      <c r="K93" s="79"/>
      <c r="L93" s="79"/>
      <c r="M93" s="79"/>
      <c r="N93" s="79"/>
      <c r="O93" s="79"/>
    </row>
    <row r="94" spans="11:15" x14ac:dyDescent="0.25">
      <c r="K94" s="79"/>
      <c r="L94" s="79"/>
      <c r="M94" s="79"/>
      <c r="N94" s="79"/>
      <c r="O94" s="79"/>
    </row>
    <row r="95" spans="11:15" x14ac:dyDescent="0.25">
      <c r="K95" s="79"/>
      <c r="L95" s="79"/>
      <c r="M95" s="79"/>
      <c r="N95" s="79"/>
      <c r="O95" s="79"/>
    </row>
    <row r="96" spans="11:15" x14ac:dyDescent="0.25">
      <c r="K96" s="79"/>
      <c r="L96" s="79"/>
      <c r="M96" s="79"/>
      <c r="N96" s="79"/>
      <c r="O96" s="79"/>
    </row>
    <row r="97" spans="11:15" x14ac:dyDescent="0.25">
      <c r="K97" s="79"/>
      <c r="L97" s="79"/>
      <c r="M97" s="79"/>
      <c r="N97" s="79"/>
      <c r="O97" s="79"/>
    </row>
    <row r="98" spans="11:15" x14ac:dyDescent="0.25">
      <c r="K98" s="79"/>
      <c r="L98" s="79"/>
      <c r="M98" s="79"/>
      <c r="N98" s="79"/>
      <c r="O98" s="79"/>
    </row>
  </sheetData>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1" fitToHeight="0" orientation="landscape" r:id="rId9"/>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M23"/>
  <sheetViews>
    <sheetView view="pageBreakPreview" zoomScale="60" zoomScaleNormal="90" zoomScalePageLayoutView="90" workbookViewId="0">
      <selection activeCell="P15" sqref="P15"/>
    </sheetView>
  </sheetViews>
  <sheetFormatPr defaultColWidth="8.85546875" defaultRowHeight="15" x14ac:dyDescent="0.25"/>
  <cols>
    <col min="1" max="1" width="31.42578125" customWidth="1"/>
    <col min="7" max="7" width="23.42578125" customWidth="1"/>
    <col min="8" max="8" width="25.85546875" customWidth="1"/>
    <col min="9" max="9" width="12.7109375" customWidth="1"/>
    <col min="10" max="10" width="12.42578125" customWidth="1"/>
    <col min="14" max="14" width="32.5703125" customWidth="1"/>
  </cols>
  <sheetData>
    <row r="1" spans="1:13" x14ac:dyDescent="0.25">
      <c r="A1" s="570" t="s">
        <v>315</v>
      </c>
      <c r="B1" s="570"/>
      <c r="C1" s="570"/>
      <c r="D1" s="570"/>
      <c r="E1" s="570"/>
      <c r="F1" s="570"/>
      <c r="G1" s="570"/>
      <c r="H1" s="570"/>
      <c r="I1" s="570"/>
      <c r="J1" s="570"/>
      <c r="K1" s="570"/>
      <c r="L1" s="570"/>
      <c r="M1" s="570"/>
    </row>
    <row r="3" spans="1:13" s="12" customFormat="1" ht="60.6" customHeight="1" x14ac:dyDescent="0.25">
      <c r="A3" s="571" t="s">
        <v>385</v>
      </c>
      <c r="B3" s="571"/>
      <c r="C3" s="571"/>
      <c r="D3" s="571"/>
      <c r="E3" s="571"/>
      <c r="F3" s="571"/>
      <c r="G3" s="571"/>
      <c r="H3" s="571"/>
      <c r="I3" s="571"/>
      <c r="J3" s="571"/>
      <c r="K3" s="571"/>
      <c r="L3" s="571"/>
      <c r="M3" s="571"/>
    </row>
    <row r="4" spans="1:13" ht="72" customHeight="1" x14ac:dyDescent="0.25">
      <c r="A4" s="572" t="s">
        <v>316</v>
      </c>
      <c r="B4" s="572"/>
      <c r="C4" s="572"/>
      <c r="D4" s="572"/>
      <c r="E4" s="572"/>
      <c r="F4" s="572"/>
      <c r="G4" s="572"/>
      <c r="H4" s="572"/>
      <c r="I4" s="572"/>
      <c r="J4" s="572"/>
      <c r="K4" s="572"/>
      <c r="L4" s="572"/>
      <c r="M4" s="572"/>
    </row>
    <row r="5" spans="1:13" ht="40.35" customHeight="1" x14ac:dyDescent="0.25">
      <c r="A5" s="569" t="s">
        <v>317</v>
      </c>
      <c r="B5" s="569"/>
      <c r="C5" s="569"/>
      <c r="D5" s="569"/>
      <c r="E5" s="569"/>
      <c r="F5" s="569"/>
      <c r="G5" s="569"/>
      <c r="H5" s="569"/>
      <c r="I5" s="569"/>
      <c r="J5" s="569"/>
      <c r="K5" s="569"/>
      <c r="L5" s="569"/>
      <c r="M5" s="569"/>
    </row>
    <row r="6" spans="1:13" ht="99.6" customHeight="1" x14ac:dyDescent="0.25">
      <c r="A6" s="566" t="s">
        <v>406</v>
      </c>
      <c r="B6" s="567"/>
      <c r="C6" s="567"/>
      <c r="D6" s="567"/>
      <c r="E6" s="567"/>
      <c r="F6" s="567"/>
      <c r="G6" s="567"/>
      <c r="H6" s="567"/>
      <c r="I6" s="567"/>
      <c r="J6" s="567"/>
      <c r="K6" s="567"/>
      <c r="L6" s="567"/>
      <c r="M6" s="568"/>
    </row>
    <row r="8" spans="1:13" ht="62.1" customHeight="1" x14ac:dyDescent="0.25">
      <c r="A8" s="569" t="s">
        <v>318</v>
      </c>
      <c r="B8" s="569"/>
      <c r="C8" s="569"/>
      <c r="D8" s="569"/>
      <c r="E8" s="569"/>
      <c r="F8" s="569"/>
      <c r="G8" s="569"/>
      <c r="H8" s="569"/>
      <c r="I8" s="569"/>
      <c r="J8" s="569"/>
      <c r="K8" s="569"/>
      <c r="L8" s="569"/>
      <c r="M8" s="569"/>
    </row>
    <row r="9" spans="1:13" ht="147.75" customHeight="1" x14ac:dyDescent="0.25">
      <c r="A9" s="563" t="s">
        <v>407</v>
      </c>
      <c r="B9" s="563"/>
      <c r="C9" s="563"/>
      <c r="D9" s="563"/>
      <c r="E9" s="563"/>
      <c r="F9" s="563"/>
      <c r="G9" s="563"/>
      <c r="H9" s="563"/>
      <c r="I9" s="563"/>
      <c r="J9" s="563"/>
      <c r="K9" s="563"/>
      <c r="L9" s="563"/>
      <c r="M9" s="563"/>
    </row>
    <row r="10" spans="1:13" ht="24.6" customHeight="1" x14ac:dyDescent="0.25">
      <c r="A10" s="147"/>
      <c r="B10" s="147"/>
      <c r="C10" s="147"/>
      <c r="D10" s="147"/>
      <c r="E10" s="147"/>
      <c r="F10" s="147"/>
      <c r="G10" s="147"/>
      <c r="H10" s="147"/>
      <c r="I10" s="147"/>
      <c r="J10" s="147"/>
      <c r="K10" s="147"/>
      <c r="L10" s="147"/>
      <c r="M10" s="147"/>
    </row>
    <row r="11" spans="1:13" ht="50.45" customHeight="1" x14ac:dyDescent="0.25">
      <c r="A11" s="564" t="s">
        <v>319</v>
      </c>
      <c r="B11" s="564"/>
      <c r="C11" s="564"/>
      <c r="D11" s="564"/>
      <c r="E11" s="564"/>
      <c r="F11" s="564"/>
      <c r="G11" s="564"/>
      <c r="H11" s="564"/>
      <c r="I11" s="564"/>
      <c r="J11" s="564"/>
      <c r="K11" s="564"/>
      <c r="L11" s="564"/>
      <c r="M11" s="564"/>
    </row>
    <row r="12" spans="1:13" ht="80.099999999999994" customHeight="1" x14ac:dyDescent="0.25">
      <c r="A12" s="563" t="s">
        <v>408</v>
      </c>
      <c r="B12" s="563"/>
      <c r="C12" s="563"/>
      <c r="D12" s="563"/>
      <c r="E12" s="563"/>
      <c r="F12" s="563"/>
      <c r="G12" s="563"/>
      <c r="H12" s="563"/>
      <c r="I12" s="563"/>
      <c r="J12" s="563"/>
      <c r="K12" s="563"/>
      <c r="L12" s="563"/>
      <c r="M12" s="563"/>
    </row>
    <row r="14" spans="1:13" ht="60" customHeight="1" x14ac:dyDescent="0.25">
      <c r="A14" s="565" t="s">
        <v>320</v>
      </c>
      <c r="B14" s="565"/>
      <c r="C14" s="565"/>
      <c r="D14" s="565"/>
      <c r="E14" s="565"/>
      <c r="F14" s="565"/>
      <c r="G14" s="565"/>
      <c r="H14" s="565"/>
      <c r="I14" s="565"/>
      <c r="J14" s="565"/>
      <c r="K14" s="565"/>
      <c r="L14" s="565"/>
      <c r="M14" s="565"/>
    </row>
    <row r="15" spans="1:13" ht="92.25" customHeight="1" x14ac:dyDescent="0.25">
      <c r="A15" s="566" t="s">
        <v>409</v>
      </c>
      <c r="B15" s="567"/>
      <c r="C15" s="567"/>
      <c r="D15" s="567"/>
      <c r="E15" s="567"/>
      <c r="F15" s="567"/>
      <c r="G15" s="567"/>
      <c r="H15" s="567"/>
      <c r="I15" s="567"/>
      <c r="J15" s="567"/>
      <c r="K15" s="567"/>
      <c r="L15" s="567"/>
      <c r="M15" s="568"/>
    </row>
    <row r="17" spans="1:13" ht="51" customHeight="1" x14ac:dyDescent="0.25">
      <c r="A17" s="565" t="s">
        <v>386</v>
      </c>
      <c r="B17" s="565"/>
      <c r="C17" s="565"/>
      <c r="D17" s="565"/>
      <c r="E17" s="565"/>
      <c r="F17" s="565"/>
      <c r="G17" s="565"/>
      <c r="H17" s="565"/>
      <c r="I17" s="565"/>
      <c r="J17" s="565"/>
      <c r="K17" s="565"/>
      <c r="L17" s="565"/>
      <c r="M17" s="565"/>
    </row>
    <row r="18" spans="1:13" ht="99" customHeight="1" x14ac:dyDescent="0.25">
      <c r="A18" s="560" t="s">
        <v>413</v>
      </c>
      <c r="B18" s="561"/>
      <c r="C18" s="561"/>
      <c r="D18" s="561"/>
      <c r="E18" s="561"/>
      <c r="F18" s="561"/>
      <c r="G18" s="561"/>
      <c r="H18" s="561"/>
      <c r="I18" s="561"/>
      <c r="J18" s="561"/>
      <c r="K18" s="561"/>
      <c r="L18" s="561"/>
      <c r="M18" s="562"/>
    </row>
    <row r="19" spans="1:13" ht="22.5" customHeight="1" x14ac:dyDescent="0.25">
      <c r="A19" s="148"/>
      <c r="B19" s="148"/>
      <c r="C19" s="148"/>
      <c r="D19" s="148"/>
      <c r="E19" s="148"/>
      <c r="F19" s="148"/>
      <c r="G19" s="148"/>
      <c r="H19" s="148"/>
      <c r="I19" s="148"/>
      <c r="J19" s="148"/>
      <c r="K19" s="148"/>
      <c r="L19" s="148"/>
      <c r="M19" s="148"/>
    </row>
    <row r="20" spans="1:13" ht="26.25" customHeight="1" x14ac:dyDescent="0.25">
      <c r="A20" s="149"/>
      <c r="B20" s="149"/>
      <c r="C20" s="149"/>
      <c r="D20" s="149"/>
      <c r="E20" s="149"/>
      <c r="F20" s="149"/>
      <c r="G20" s="149"/>
      <c r="H20" s="149"/>
      <c r="I20" s="149"/>
      <c r="J20" s="149"/>
      <c r="K20" s="149"/>
      <c r="L20" s="149"/>
      <c r="M20" s="149"/>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9" fitToHeight="0" orientation="landscape" r:id="rId1"/>
  <rowBreaks count="1" manualBreakCount="1">
    <brk id="10" max="12" man="1"/>
  </row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13"/>
  <sheetViews>
    <sheetView workbookViewId="0">
      <selection activeCell="B4" sqref="B4"/>
    </sheetView>
  </sheetViews>
  <sheetFormatPr defaultColWidth="8.85546875" defaultRowHeight="15" x14ac:dyDescent="0.25"/>
  <cols>
    <col min="1" max="1" width="17.7109375" bestFit="1" customWidth="1"/>
    <col min="2" max="2" width="18" customWidth="1"/>
    <col min="3" max="3" width="13.28515625" hidden="1" customWidth="1"/>
    <col min="4" max="4" width="17" bestFit="1" customWidth="1"/>
    <col min="5" max="5" width="14.5703125" customWidth="1"/>
  </cols>
  <sheetData>
    <row r="1" spans="1:5" x14ac:dyDescent="0.25">
      <c r="A1" s="1" t="s">
        <v>0</v>
      </c>
      <c r="B1" s="5">
        <v>2011</v>
      </c>
      <c r="C1" s="1" t="s">
        <v>30</v>
      </c>
      <c r="D1" s="2">
        <v>2012</v>
      </c>
      <c r="E1" s="2">
        <v>2013</v>
      </c>
    </row>
    <row r="2" spans="1:5" x14ac:dyDescent="0.25">
      <c r="A2" s="1" t="s">
        <v>450</v>
      </c>
      <c r="B2" s="266" t="s">
        <v>410</v>
      </c>
      <c r="C2" s="1">
        <v>1432.7</v>
      </c>
      <c r="D2" s="267">
        <v>2710269</v>
      </c>
    </row>
    <row r="3" spans="1:5" x14ac:dyDescent="0.25">
      <c r="A3" s="1" t="s">
        <v>411</v>
      </c>
      <c r="B3" s="7">
        <v>41200000</v>
      </c>
      <c r="C3" s="1">
        <v>861.7</v>
      </c>
      <c r="D3" s="7">
        <v>45800000</v>
      </c>
      <c r="E3" s="7">
        <v>45200000</v>
      </c>
    </row>
    <row r="4" spans="1:5" x14ac:dyDescent="0.25">
      <c r="A4" s="1" t="s">
        <v>412</v>
      </c>
      <c r="B4" s="7">
        <v>21507011</v>
      </c>
      <c r="C4">
        <v>164.8</v>
      </c>
      <c r="D4" s="7">
        <v>73612558.890000001</v>
      </c>
      <c r="E4" s="7">
        <v>45805912.159999996</v>
      </c>
    </row>
    <row r="5" spans="1:5" x14ac:dyDescent="0.25">
      <c r="A5" s="2" t="s">
        <v>453</v>
      </c>
      <c r="B5" s="7">
        <v>10872931</v>
      </c>
      <c r="C5" s="2">
        <v>10.8</v>
      </c>
      <c r="D5" s="7">
        <v>11945267</v>
      </c>
      <c r="E5" s="265"/>
    </row>
    <row r="6" spans="1:5" x14ac:dyDescent="0.25">
      <c r="A6" s="2"/>
      <c r="C6" s="1"/>
    </row>
    <row r="8" spans="1:5" ht="30" x14ac:dyDescent="0.25">
      <c r="A8" s="12" t="s">
        <v>79</v>
      </c>
    </row>
    <row r="9" spans="1:5" x14ac:dyDescent="0.25">
      <c r="A9" s="12"/>
    </row>
    <row r="10" spans="1:5" x14ac:dyDescent="0.25">
      <c r="A10" s="12"/>
      <c r="B10" t="s">
        <v>455</v>
      </c>
    </row>
    <row r="11" spans="1:5" x14ac:dyDescent="0.25">
      <c r="B11" t="s">
        <v>451</v>
      </c>
    </row>
    <row r="12" spans="1:5" x14ac:dyDescent="0.25">
      <c r="B12" t="s">
        <v>452</v>
      </c>
    </row>
    <row r="13" spans="1:5" x14ac:dyDescent="0.25">
      <c r="B13" t="s">
        <v>454</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C13" sqref="C13"/>
    </sheetView>
  </sheetViews>
  <sheetFormatPr defaultColWidth="8.85546875" defaultRowHeight="15" x14ac:dyDescent="0.25"/>
  <cols>
    <col min="1" max="1" width="31.140625" customWidth="1"/>
  </cols>
  <sheetData>
    <row r="1" spans="1:25" x14ac:dyDescent="0.25">
      <c r="B1" s="3" t="s">
        <v>2</v>
      </c>
      <c r="C1" s="3" t="s">
        <v>3</v>
      </c>
      <c r="D1" s="3" t="s">
        <v>4</v>
      </c>
      <c r="E1" s="3" t="s">
        <v>5</v>
      </c>
      <c r="F1" s="3" t="s">
        <v>6</v>
      </c>
      <c r="G1" s="3" t="s">
        <v>7</v>
      </c>
      <c r="H1" s="3" t="s">
        <v>8</v>
      </c>
      <c r="I1" s="3" t="s">
        <v>9</v>
      </c>
      <c r="J1" s="3" t="s">
        <v>10</v>
      </c>
      <c r="K1" s="3" t="s">
        <v>11</v>
      </c>
      <c r="L1" s="3" t="s">
        <v>12</v>
      </c>
      <c r="M1" s="3" t="s">
        <v>13</v>
      </c>
      <c r="N1" s="3" t="s">
        <v>14</v>
      </c>
      <c r="O1" s="3" t="s">
        <v>15</v>
      </c>
      <c r="P1" s="3" t="s">
        <v>16</v>
      </c>
      <c r="Q1" s="3" t="s">
        <v>17</v>
      </c>
      <c r="R1" s="3" t="s">
        <v>18</v>
      </c>
      <c r="S1" s="3" t="s">
        <v>19</v>
      </c>
      <c r="T1" s="3" t="s">
        <v>20</v>
      </c>
      <c r="U1" s="3" t="s">
        <v>21</v>
      </c>
      <c r="V1" s="3" t="s">
        <v>22</v>
      </c>
      <c r="W1" s="3" t="s">
        <v>23</v>
      </c>
      <c r="X1" s="4" t="s">
        <v>24</v>
      </c>
      <c r="Y1">
        <v>2013</v>
      </c>
    </row>
    <row r="2" spans="1:25" x14ac:dyDescent="0.25">
      <c r="A2" t="s">
        <v>339</v>
      </c>
      <c r="C2">
        <v>700</v>
      </c>
      <c r="D2">
        <v>650</v>
      </c>
      <c r="E2">
        <v>570</v>
      </c>
      <c r="F2">
        <v>510</v>
      </c>
      <c r="G2">
        <v>490</v>
      </c>
      <c r="H2">
        <v>530</v>
      </c>
      <c r="I2">
        <v>490</v>
      </c>
      <c r="J2">
        <v>480</v>
      </c>
      <c r="K2">
        <v>440</v>
      </c>
      <c r="L2">
        <v>450</v>
      </c>
      <c r="M2">
        <v>420</v>
      </c>
      <c r="N2">
        <v>440</v>
      </c>
      <c r="O2">
        <v>460</v>
      </c>
      <c r="P2">
        <v>490</v>
      </c>
      <c r="Q2">
        <v>510</v>
      </c>
      <c r="R2">
        <v>550</v>
      </c>
      <c r="S2">
        <v>580</v>
      </c>
      <c r="T2">
        <v>590</v>
      </c>
      <c r="U2">
        <v>610</v>
      </c>
      <c r="V2">
        <v>640</v>
      </c>
      <c r="W2">
        <v>680</v>
      </c>
      <c r="X2">
        <v>710</v>
      </c>
      <c r="Y2">
        <v>740</v>
      </c>
    </row>
    <row r="3" spans="1:25" x14ac:dyDescent="0.25">
      <c r="A3" t="s">
        <v>340</v>
      </c>
      <c r="C3">
        <v>25431613534.277012</v>
      </c>
      <c r="D3">
        <v>24523480365.342575</v>
      </c>
      <c r="E3">
        <v>22408639847.685158</v>
      </c>
      <c r="F3">
        <v>20612660555.977287</v>
      </c>
      <c r="G3">
        <v>20777275706.0173</v>
      </c>
      <c r="H3">
        <v>22661257654.197697</v>
      </c>
      <c r="I3">
        <v>21709218685.991287</v>
      </c>
      <c r="J3">
        <v>21675560015.957222</v>
      </c>
      <c r="K3">
        <v>20410495245.253006</v>
      </c>
      <c r="L3">
        <v>20948818204.597099</v>
      </c>
      <c r="M3">
        <v>20328013430.808521</v>
      </c>
      <c r="N3">
        <v>21617419717.715034</v>
      </c>
      <c r="O3">
        <v>23488997896.782196</v>
      </c>
      <c r="P3">
        <v>25639915590.906071</v>
      </c>
      <c r="Q3">
        <v>27726790367.252808</v>
      </c>
      <c r="R3">
        <v>30400143989.298214</v>
      </c>
      <c r="S3">
        <v>32961511410.322037</v>
      </c>
      <c r="T3">
        <v>34557854199.229851</v>
      </c>
      <c r="U3">
        <v>36833751487.601501</v>
      </c>
      <c r="V3">
        <v>39968141673.440437</v>
      </c>
      <c r="W3">
        <v>43235610800.344612</v>
      </c>
      <c r="X3">
        <v>46920442306.429916</v>
      </c>
      <c r="Y3">
        <v>49936435758.856544</v>
      </c>
    </row>
    <row r="4" spans="1:25" x14ac:dyDescent="0.25">
      <c r="A4" t="s">
        <v>31</v>
      </c>
      <c r="B4" s="28">
        <f>('Chart IV - Epi'!B4)</f>
        <v>250000</v>
      </c>
      <c r="C4" s="28">
        <f>('Chart IV - Epi'!C4)</f>
        <v>270000</v>
      </c>
      <c r="D4" s="28">
        <f>('Chart IV - Epi'!D4)</f>
        <v>290000</v>
      </c>
      <c r="E4" s="28">
        <f>('Chart IV - Epi'!E4)</f>
        <v>300000</v>
      </c>
      <c r="F4" s="28">
        <f>('Chart IV - Epi'!F4)</f>
        <v>320000</v>
      </c>
      <c r="G4" s="28">
        <f>('Chart IV - Epi'!G4)</f>
        <v>340000</v>
      </c>
      <c r="H4" s="28">
        <f>('Chart IV - Epi'!H4)</f>
        <v>350000</v>
      </c>
      <c r="I4" s="28">
        <f>('Chart IV - Epi'!I4)</f>
        <v>360000</v>
      </c>
      <c r="J4" s="28">
        <f>('Chart IV - Epi'!J4)</f>
        <v>380000</v>
      </c>
      <c r="K4" s="28">
        <f>('Chart IV - Epi'!K4)</f>
        <v>390000</v>
      </c>
      <c r="L4" s="28">
        <f>('Chart IV - Epi'!L4)</f>
        <v>400000</v>
      </c>
      <c r="M4" s="28">
        <f>('Chart IV - Epi'!M4)</f>
        <v>410000</v>
      </c>
      <c r="N4" s="28">
        <f>('Chart IV - Epi'!N4)</f>
        <v>420000</v>
      </c>
      <c r="O4" s="28">
        <f>('Chart IV - Epi'!O4)</f>
        <v>430000</v>
      </c>
      <c r="P4" s="28">
        <f>('Chart IV - Epi'!P4)</f>
        <v>430000</v>
      </c>
      <c r="Q4" s="28">
        <f>('Chart IV - Epi'!Q4)</f>
        <v>440000</v>
      </c>
      <c r="R4" s="28">
        <f>('Chart IV - Epi'!R4)</f>
        <v>440000</v>
      </c>
      <c r="S4" s="28">
        <f>('Chart IV - Epi'!S4)</f>
        <v>440000</v>
      </c>
      <c r="T4" s="28">
        <f>('Chart IV - Epi'!T4)</f>
        <v>440000</v>
      </c>
      <c r="U4" s="28">
        <f>('Chart IV - Epi'!U4)</f>
        <v>440000</v>
      </c>
      <c r="V4" s="28">
        <f>('Chart IV - Epi'!V4)</f>
        <v>440000</v>
      </c>
      <c r="W4" s="28">
        <f>('Chart IV - Epi'!W4)</f>
        <v>440000</v>
      </c>
      <c r="X4" s="28">
        <f>('Chart IV - Epi'!X4)</f>
        <v>440000</v>
      </c>
      <c r="Y4" s="28">
        <f>('Chart IV - Epi'!Y4)</f>
        <v>440000</v>
      </c>
    </row>
    <row r="5" spans="1:25" x14ac:dyDescent="0.25">
      <c r="A5" t="s">
        <v>341</v>
      </c>
      <c r="B5">
        <f>B3/B4</f>
        <v>0</v>
      </c>
      <c r="C5">
        <f t="shared" ref="C5:Y5" si="0">C3/C4</f>
        <v>94191.16123806301</v>
      </c>
      <c r="D5">
        <f t="shared" si="0"/>
        <v>84563.725397733011</v>
      </c>
      <c r="E5">
        <f t="shared" si="0"/>
        <v>74695.466158950527</v>
      </c>
      <c r="F5">
        <f t="shared" si="0"/>
        <v>64414.564237429026</v>
      </c>
      <c r="G5">
        <f t="shared" si="0"/>
        <v>61109.634429462647</v>
      </c>
      <c r="H5">
        <f t="shared" si="0"/>
        <v>64746.450440564848</v>
      </c>
      <c r="I5">
        <f t="shared" si="0"/>
        <v>60303.385238864685</v>
      </c>
      <c r="J5">
        <f t="shared" si="0"/>
        <v>57040.947410413741</v>
      </c>
      <c r="K5">
        <f t="shared" si="0"/>
        <v>52334.603192956427</v>
      </c>
      <c r="L5">
        <f t="shared" si="0"/>
        <v>52372.045511492746</v>
      </c>
      <c r="M5">
        <f t="shared" si="0"/>
        <v>49580.520562947611</v>
      </c>
      <c r="N5">
        <f t="shared" si="0"/>
        <v>51470.046946940558</v>
      </c>
      <c r="O5">
        <f t="shared" si="0"/>
        <v>54625.576504144643</v>
      </c>
      <c r="P5">
        <f t="shared" si="0"/>
        <v>59627.710676525749</v>
      </c>
      <c r="Q5">
        <f t="shared" si="0"/>
        <v>63015.432652847288</v>
      </c>
      <c r="R5">
        <f t="shared" si="0"/>
        <v>69091.236339314128</v>
      </c>
      <c r="S5">
        <f t="shared" si="0"/>
        <v>74912.525932550081</v>
      </c>
      <c r="T5">
        <f t="shared" si="0"/>
        <v>78540.577725522395</v>
      </c>
      <c r="U5">
        <f t="shared" si="0"/>
        <v>83713.071562730678</v>
      </c>
      <c r="V5">
        <f t="shared" si="0"/>
        <v>90836.685621455545</v>
      </c>
      <c r="W5">
        <f t="shared" si="0"/>
        <v>98262.751818965029</v>
      </c>
      <c r="X5">
        <f t="shared" si="0"/>
        <v>106637.36887824981</v>
      </c>
      <c r="Y5">
        <f t="shared" si="0"/>
        <v>113491.89945194669</v>
      </c>
    </row>
    <row r="7" spans="1:25" x14ac:dyDescent="0.25">
      <c r="A7" t="s">
        <v>66</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workbookViewId="0">
      <selection activeCell="G15" sqref="G15"/>
    </sheetView>
  </sheetViews>
  <sheetFormatPr defaultColWidth="8.85546875" defaultRowHeight="15" x14ac:dyDescent="0.25"/>
  <cols>
    <col min="1" max="1" width="13.7109375" customWidth="1"/>
    <col min="2" max="2" width="16.7109375" customWidth="1"/>
  </cols>
  <sheetData>
    <row r="1" spans="1:2" x14ac:dyDescent="0.25">
      <c r="A1" s="1" t="s">
        <v>0</v>
      </c>
      <c r="B1" s="1" t="s">
        <v>36</v>
      </c>
    </row>
    <row r="2" spans="1:2" x14ac:dyDescent="0.25">
      <c r="A2" s="1" t="s">
        <v>31</v>
      </c>
      <c r="B2" s="6">
        <v>703301</v>
      </c>
    </row>
    <row r="3" spans="1:2" x14ac:dyDescent="0.25">
      <c r="A3" s="1" t="s">
        <v>37</v>
      </c>
      <c r="B3" s="6"/>
    </row>
    <row r="4" spans="1:2" x14ac:dyDescent="0.25">
      <c r="A4" s="1" t="s">
        <v>38</v>
      </c>
      <c r="B4" s="6">
        <v>126083</v>
      </c>
    </row>
    <row r="5" spans="1:2" x14ac:dyDescent="0.25">
      <c r="A5" s="1" t="s">
        <v>39</v>
      </c>
      <c r="B5" s="6"/>
    </row>
    <row r="6" spans="1:2" ht="30" x14ac:dyDescent="0.25">
      <c r="A6" s="12" t="s">
        <v>342</v>
      </c>
      <c r="B6" s="7"/>
    </row>
    <row r="8" spans="1:2" x14ac:dyDescent="0.25">
      <c r="A8" t="s">
        <v>80</v>
      </c>
    </row>
    <row r="10" spans="1:2" s="46" customFormat="1" x14ac:dyDescent="0.25">
      <c r="A10" s="46" t="s">
        <v>449</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C14" sqref="C14"/>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456</v>
      </c>
      <c r="B2" s="11">
        <v>1.3</v>
      </c>
      <c r="C2" s="11">
        <v>1.4</v>
      </c>
      <c r="D2" s="11">
        <v>1.4</v>
      </c>
      <c r="E2" s="11">
        <v>1.4</v>
      </c>
      <c r="F2" s="11">
        <v>1.5</v>
      </c>
      <c r="G2" s="11">
        <v>1.5</v>
      </c>
      <c r="H2" s="11">
        <v>1.5</v>
      </c>
      <c r="I2" s="11">
        <v>1.5</v>
      </c>
      <c r="J2" s="11">
        <v>1.5</v>
      </c>
      <c r="K2" s="11">
        <v>1.5</v>
      </c>
      <c r="L2" s="11">
        <v>1.5</v>
      </c>
      <c r="M2" s="11">
        <v>1.5</v>
      </c>
      <c r="N2" s="11">
        <v>1.5</v>
      </c>
      <c r="O2" s="11">
        <v>1.5</v>
      </c>
      <c r="P2" s="11">
        <v>1.4</v>
      </c>
      <c r="Q2" s="11">
        <v>1.4</v>
      </c>
      <c r="R2" s="11">
        <v>1.4</v>
      </c>
      <c r="S2" s="11">
        <v>1.3</v>
      </c>
      <c r="T2" s="11">
        <v>1.3</v>
      </c>
      <c r="U2" s="11">
        <v>1.2</v>
      </c>
      <c r="V2" s="11">
        <v>1.2</v>
      </c>
      <c r="W2" s="11">
        <v>1.2</v>
      </c>
      <c r="X2" s="11">
        <v>1.1000000000000001</v>
      </c>
      <c r="Y2" s="11">
        <v>1.1000000000000001</v>
      </c>
    </row>
    <row r="3" spans="1:25" x14ac:dyDescent="0.25">
      <c r="A3" t="s">
        <v>1</v>
      </c>
      <c r="B3" s="11">
        <v>0.19</v>
      </c>
      <c r="C3" s="11">
        <v>0.19</v>
      </c>
      <c r="D3" s="11">
        <v>0.19</v>
      </c>
      <c r="E3" s="11">
        <v>0.19</v>
      </c>
      <c r="F3" s="11">
        <v>0.19</v>
      </c>
      <c r="G3" s="11">
        <v>0.19</v>
      </c>
      <c r="H3" s="11">
        <v>0.2</v>
      </c>
      <c r="I3" s="11">
        <v>0.19</v>
      </c>
      <c r="J3" s="11">
        <v>0.19</v>
      </c>
      <c r="K3" s="11">
        <v>0.19</v>
      </c>
      <c r="L3" s="11">
        <v>0.18</v>
      </c>
      <c r="M3" s="11">
        <v>0.18</v>
      </c>
      <c r="N3" s="11">
        <v>0.17</v>
      </c>
      <c r="O3" s="11">
        <v>0.16</v>
      </c>
      <c r="P3" s="11">
        <v>0.15</v>
      </c>
      <c r="Q3" s="11">
        <v>0.14000000000000001</v>
      </c>
      <c r="R3" s="11">
        <v>0.13</v>
      </c>
      <c r="S3" s="11">
        <v>0.12</v>
      </c>
      <c r="T3" s="11">
        <v>0.11</v>
      </c>
      <c r="U3" s="11">
        <v>0.1</v>
      </c>
      <c r="V3" s="11">
        <v>0.1</v>
      </c>
      <c r="W3" s="11">
        <v>0.09</v>
      </c>
      <c r="X3" s="11">
        <v>0.09</v>
      </c>
      <c r="Y3" s="11">
        <v>0.08</v>
      </c>
    </row>
    <row r="4" spans="1:25" x14ac:dyDescent="0.25">
      <c r="A4" t="s">
        <v>31</v>
      </c>
      <c r="B4" s="10">
        <v>250000</v>
      </c>
      <c r="C4" s="10">
        <v>270000</v>
      </c>
      <c r="D4" s="10">
        <v>290000</v>
      </c>
      <c r="E4" s="10">
        <v>300000</v>
      </c>
      <c r="F4" s="10">
        <v>320000</v>
      </c>
      <c r="G4" s="10">
        <v>340000</v>
      </c>
      <c r="H4" s="10">
        <v>350000</v>
      </c>
      <c r="I4" s="10">
        <v>360000</v>
      </c>
      <c r="J4" s="10">
        <v>380000</v>
      </c>
      <c r="K4" s="10">
        <v>390000</v>
      </c>
      <c r="L4" s="10">
        <v>400000</v>
      </c>
      <c r="M4" s="10">
        <v>410000</v>
      </c>
      <c r="N4" s="10">
        <v>420000</v>
      </c>
      <c r="O4" s="10">
        <v>430000</v>
      </c>
      <c r="P4" s="10">
        <v>430000</v>
      </c>
      <c r="Q4" s="10">
        <v>440000</v>
      </c>
      <c r="R4" s="10">
        <v>440000</v>
      </c>
      <c r="S4" s="10">
        <v>440000</v>
      </c>
      <c r="T4" s="10">
        <v>440000</v>
      </c>
      <c r="U4" s="10">
        <v>440000</v>
      </c>
      <c r="V4" s="10">
        <v>440000</v>
      </c>
      <c r="W4" s="10">
        <v>440000</v>
      </c>
      <c r="X4" s="10">
        <v>440000</v>
      </c>
      <c r="Y4" s="10">
        <v>440000</v>
      </c>
    </row>
    <row r="5" spans="1:25" x14ac:dyDescent="0.25">
      <c r="A5" t="s">
        <v>78</v>
      </c>
      <c r="B5" s="10">
        <v>17000</v>
      </c>
      <c r="C5" s="10">
        <v>19000</v>
      </c>
      <c r="D5" s="10">
        <v>21000</v>
      </c>
      <c r="E5" s="10">
        <v>22000</v>
      </c>
      <c r="F5" s="10">
        <v>24000</v>
      </c>
      <c r="G5" s="10">
        <v>25000</v>
      </c>
      <c r="H5" s="10">
        <v>27000</v>
      </c>
      <c r="I5" s="10">
        <v>28000</v>
      </c>
      <c r="J5" s="10">
        <v>29000</v>
      </c>
      <c r="K5" s="10">
        <v>30000</v>
      </c>
      <c r="L5" s="10">
        <v>32000</v>
      </c>
      <c r="M5" s="10">
        <v>33000</v>
      </c>
      <c r="N5" s="10">
        <v>34000</v>
      </c>
      <c r="O5" s="10">
        <v>35000</v>
      </c>
      <c r="P5" s="10">
        <v>36000</v>
      </c>
      <c r="Q5" s="10">
        <v>36000</v>
      </c>
      <c r="R5" s="10">
        <v>36000</v>
      </c>
      <c r="S5" s="10">
        <v>33000</v>
      </c>
      <c r="T5" s="10">
        <v>33000</v>
      </c>
      <c r="U5" s="10">
        <v>34000</v>
      </c>
      <c r="V5" s="10">
        <v>32000</v>
      </c>
      <c r="W5" s="10">
        <v>33000</v>
      </c>
      <c r="X5" s="10">
        <v>31000</v>
      </c>
      <c r="Y5" s="10">
        <v>30000</v>
      </c>
    </row>
    <row r="7" spans="1:25" x14ac:dyDescent="0.25">
      <c r="A7" t="s">
        <v>67</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
    </sheetView>
  </sheetViews>
  <sheetFormatPr defaultColWidth="8.85546875" defaultRowHeight="15" x14ac:dyDescent="0.25"/>
  <cols>
    <col min="1" max="1" width="35.42578125" bestFit="1" customWidth="1"/>
  </cols>
  <sheetData>
    <row r="1" spans="1:25" x14ac:dyDescent="0.25">
      <c r="A1" t="s">
        <v>32</v>
      </c>
      <c r="B1" t="s">
        <v>2</v>
      </c>
      <c r="C1" t="s">
        <v>3</v>
      </c>
      <c r="D1" t="s">
        <v>4</v>
      </c>
      <c r="E1" t="s">
        <v>5</v>
      </c>
      <c r="F1" t="s">
        <v>6</v>
      </c>
      <c r="G1" t="s">
        <v>7</v>
      </c>
      <c r="H1" t="s">
        <v>8</v>
      </c>
      <c r="I1" t="s">
        <v>9</v>
      </c>
      <c r="J1" t="s">
        <v>10</v>
      </c>
      <c r="K1" t="s">
        <v>11</v>
      </c>
      <c r="L1" t="s">
        <v>12</v>
      </c>
      <c r="M1" t="s">
        <v>13</v>
      </c>
      <c r="N1" t="s">
        <v>14</v>
      </c>
      <c r="O1" t="s">
        <v>15</v>
      </c>
      <c r="P1" t="s">
        <v>16</v>
      </c>
      <c r="Q1" t="s">
        <v>17</v>
      </c>
      <c r="R1" t="s">
        <v>18</v>
      </c>
      <c r="S1" t="s">
        <v>19</v>
      </c>
      <c r="T1" t="s">
        <v>20</v>
      </c>
      <c r="U1" t="s">
        <v>21</v>
      </c>
      <c r="V1" t="s">
        <v>22</v>
      </c>
      <c r="W1" t="s">
        <v>23</v>
      </c>
      <c r="X1" t="s">
        <v>24</v>
      </c>
      <c r="Y1" t="s">
        <v>33</v>
      </c>
    </row>
    <row r="2" spans="1:25" x14ac:dyDescent="0.25">
      <c r="A2" t="s">
        <v>34</v>
      </c>
      <c r="B2">
        <v>34910591</v>
      </c>
      <c r="C2">
        <v>36253025</v>
      </c>
      <c r="D2">
        <v>37731020</v>
      </c>
      <c r="E2">
        <v>39257294</v>
      </c>
      <c r="F2">
        <v>40711816</v>
      </c>
      <c r="G2">
        <v>42012524</v>
      </c>
      <c r="H2">
        <v>43122601</v>
      </c>
      <c r="I2">
        <v>44078397</v>
      </c>
      <c r="J2">
        <v>44960941</v>
      </c>
      <c r="K2">
        <v>45889100</v>
      </c>
      <c r="L2">
        <v>46949244</v>
      </c>
      <c r="M2">
        <v>48167045</v>
      </c>
      <c r="N2">
        <v>49516960</v>
      </c>
      <c r="O2">
        <v>50972323</v>
      </c>
      <c r="P2">
        <v>52487293</v>
      </c>
      <c r="Q2">
        <v>54028003</v>
      </c>
      <c r="R2">
        <v>55590838</v>
      </c>
      <c r="S2">
        <v>57187942</v>
      </c>
      <c r="T2">
        <v>58819038</v>
      </c>
      <c r="U2">
        <v>60486276</v>
      </c>
      <c r="V2">
        <v>62191161</v>
      </c>
      <c r="W2">
        <v>63931512</v>
      </c>
      <c r="X2">
        <v>65705093</v>
      </c>
      <c r="Y2">
        <v>67513677</v>
      </c>
    </row>
    <row r="3" spans="1:25" x14ac:dyDescent="0.25">
      <c r="A3" t="s">
        <v>40</v>
      </c>
      <c r="B3">
        <v>3.4464713956204198</v>
      </c>
      <c r="C3">
        <v>3.77325758746513</v>
      </c>
      <c r="D3">
        <v>3.9959741706169201</v>
      </c>
      <c r="E3">
        <v>3.96546935571482</v>
      </c>
      <c r="F3">
        <v>3.6381108366093899</v>
      </c>
      <c r="G3">
        <v>3.14493945852715</v>
      </c>
      <c r="H3">
        <v>2.60794805090524</v>
      </c>
      <c r="I3">
        <v>2.19225536660141</v>
      </c>
      <c r="J3">
        <v>1.9824336597033201</v>
      </c>
      <c r="K3">
        <v>2.0433481016777999</v>
      </c>
      <c r="L3">
        <v>2.2839487189715202</v>
      </c>
      <c r="M3">
        <v>2.5607970236602</v>
      </c>
      <c r="N3">
        <v>2.76401636294871</v>
      </c>
      <c r="O3">
        <v>2.8967561988026098</v>
      </c>
      <c r="P3">
        <v>2.9288303064070198</v>
      </c>
      <c r="Q3">
        <v>2.8931384018887099</v>
      </c>
      <c r="R3">
        <v>2.8515917280191299</v>
      </c>
      <c r="S3">
        <v>2.8324668462149001</v>
      </c>
      <c r="T3">
        <v>2.81225060431855</v>
      </c>
      <c r="U3">
        <v>2.7950918318023898</v>
      </c>
      <c r="V3">
        <v>2.77963872089494</v>
      </c>
      <c r="W3">
        <v>2.7599501829316</v>
      </c>
      <c r="X3">
        <v>2.7364056144900299</v>
      </c>
      <c r="Y3">
        <v>2.7153758063600799</v>
      </c>
    </row>
    <row r="4" spans="1:25" ht="19.5" customHeight="1" x14ac:dyDescent="0.25">
      <c r="A4" t="s">
        <v>35</v>
      </c>
      <c r="B4">
        <v>7.133</v>
      </c>
      <c r="C4">
        <v>7.1829999999999998</v>
      </c>
      <c r="D4">
        <v>7.2229999999999999</v>
      </c>
      <c r="E4">
        <v>7.2510000000000003</v>
      </c>
      <c r="F4">
        <v>7.2670000000000003</v>
      </c>
      <c r="G4">
        <v>7.2670000000000003</v>
      </c>
      <c r="H4">
        <v>7.2530000000000001</v>
      </c>
      <c r="I4">
        <v>7.2270000000000003</v>
      </c>
      <c r="J4">
        <v>7.19</v>
      </c>
      <c r="K4">
        <v>7.1429999999999998</v>
      </c>
      <c r="L4">
        <v>7.0890000000000004</v>
      </c>
      <c r="M4">
        <v>7.0270000000000001</v>
      </c>
      <c r="N4">
        <v>6.96</v>
      </c>
      <c r="O4">
        <v>6.8869999999999996</v>
      </c>
      <c r="P4">
        <v>6.8090000000000002</v>
      </c>
      <c r="Q4">
        <v>6.7279999999999998</v>
      </c>
      <c r="R4">
        <v>6.6420000000000003</v>
      </c>
      <c r="S4">
        <v>6.55</v>
      </c>
      <c r="T4">
        <v>6.4539999999999997</v>
      </c>
      <c r="U4">
        <v>6.3540000000000001</v>
      </c>
      <c r="V4">
        <v>6.2510000000000003</v>
      </c>
      <c r="W4">
        <v>6.1459999999999999</v>
      </c>
      <c r="X4">
        <v>6.0389999999999997</v>
      </c>
    </row>
    <row r="8" spans="1:25" x14ac:dyDescent="0.25">
      <c r="A8" t="s">
        <v>68</v>
      </c>
    </row>
  </sheetData>
  <pageMargins left="0.7" right="0.7" top="0.75" bottom="0.75" header="0.3" footer="0.3"/>
  <drawing r:id="rId1"/>
  <tableParts count="1">
    <tablePart r:id="rId2"/>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32"/>
  <sheetViews>
    <sheetView topLeftCell="A2" workbookViewId="0">
      <selection activeCell="O26" sqref="O26"/>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9" t="s">
        <v>65</v>
      </c>
      <c r="B3" s="9" t="s">
        <v>64</v>
      </c>
      <c r="C3" s="9" t="s">
        <v>63</v>
      </c>
      <c r="D3" s="9" t="s">
        <v>62</v>
      </c>
      <c r="E3" s="9" t="s">
        <v>61</v>
      </c>
      <c r="F3" s="9" t="s">
        <v>60</v>
      </c>
      <c r="G3" s="9" t="s">
        <v>59</v>
      </c>
    </row>
    <row r="4" spans="1:7" x14ac:dyDescent="0.25">
      <c r="A4" s="9">
        <v>2014</v>
      </c>
      <c r="B4" s="9" t="s">
        <v>58</v>
      </c>
      <c r="C4" s="155">
        <v>12257478</v>
      </c>
      <c r="D4" s="155">
        <v>6186754</v>
      </c>
      <c r="E4" s="155">
        <v>6070724</v>
      </c>
      <c r="F4" s="156">
        <f>-1*D4/$C$25</f>
        <v>-7.9897389437865743E-2</v>
      </c>
      <c r="G4" s="8">
        <f>E4/$C$25</f>
        <v>7.8398947105024389E-2</v>
      </c>
    </row>
    <row r="5" spans="1:7" x14ac:dyDescent="0.25">
      <c r="A5" s="9">
        <v>2014</v>
      </c>
      <c r="B5" s="9" t="s">
        <v>57</v>
      </c>
      <c r="C5" s="155">
        <v>11085533</v>
      </c>
      <c r="D5" s="155">
        <v>5582904</v>
      </c>
      <c r="E5" s="155">
        <v>5502629</v>
      </c>
      <c r="F5" s="156">
        <f t="shared" ref="F5:F25" si="0">-1*D5/$C$25</f>
        <v>-7.2099109659478688E-2</v>
      </c>
      <c r="G5" s="8">
        <f t="shared" ref="G5:G25" si="1">E5/$C$25</f>
        <v>7.1062416922524116E-2</v>
      </c>
    </row>
    <row r="6" spans="1:7" x14ac:dyDescent="0.25">
      <c r="A6" s="9">
        <v>2014</v>
      </c>
      <c r="B6" s="9" t="s">
        <v>56</v>
      </c>
      <c r="C6" s="155">
        <v>10020223</v>
      </c>
      <c r="D6" s="155">
        <v>5040891</v>
      </c>
      <c r="E6" s="155">
        <v>4979332</v>
      </c>
      <c r="F6" s="156">
        <f t="shared" si="0"/>
        <v>-6.5099409373773787E-2</v>
      </c>
      <c r="G6" s="8">
        <f t="shared" si="1"/>
        <v>6.4304420047156696E-2</v>
      </c>
    </row>
    <row r="7" spans="1:7" x14ac:dyDescent="0.25">
      <c r="A7" s="9">
        <v>2014</v>
      </c>
      <c r="B7" s="9" t="s">
        <v>55</v>
      </c>
      <c r="C7" s="155">
        <v>8965514</v>
      </c>
      <c r="D7" s="155">
        <v>4496637</v>
      </c>
      <c r="E7" s="155">
        <v>4468877</v>
      </c>
      <c r="F7" s="156">
        <f t="shared" si="0"/>
        <v>-5.8070768217019182E-2</v>
      </c>
      <c r="G7" s="8">
        <f t="shared" si="1"/>
        <v>5.7712268181169181E-2</v>
      </c>
    </row>
    <row r="8" spans="1:7" x14ac:dyDescent="0.25">
      <c r="A8" s="9">
        <v>2014</v>
      </c>
      <c r="B8" s="9" t="s">
        <v>54</v>
      </c>
      <c r="C8" s="155">
        <v>7575256</v>
      </c>
      <c r="D8" s="155">
        <v>3795807</v>
      </c>
      <c r="E8" s="155">
        <v>3779449</v>
      </c>
      <c r="F8" s="156">
        <f t="shared" si="0"/>
        <v>-4.9020062881112915E-2</v>
      </c>
      <c r="G8" s="8">
        <f t="shared" si="1"/>
        <v>4.8808811310996403E-2</v>
      </c>
    </row>
    <row r="9" spans="1:7" x14ac:dyDescent="0.25">
      <c r="A9" s="9">
        <v>2014</v>
      </c>
      <c r="B9" s="9" t="s">
        <v>53</v>
      </c>
      <c r="C9" s="155">
        <v>6099660</v>
      </c>
      <c r="D9" s="155">
        <v>3053096</v>
      </c>
      <c r="E9" s="155">
        <v>3046564</v>
      </c>
      <c r="F9" s="156">
        <f t="shared" si="0"/>
        <v>-3.9428495153224156E-2</v>
      </c>
      <c r="G9" s="8">
        <f t="shared" si="1"/>
        <v>3.9344139164961468E-2</v>
      </c>
    </row>
    <row r="10" spans="1:7" x14ac:dyDescent="0.25">
      <c r="A10" s="9">
        <v>2014</v>
      </c>
      <c r="B10" s="9" t="s">
        <v>52</v>
      </c>
      <c r="C10" s="155">
        <v>4956602</v>
      </c>
      <c r="D10" s="155">
        <v>2481063</v>
      </c>
      <c r="E10" s="155">
        <v>2475539</v>
      </c>
      <c r="F10" s="156">
        <f t="shared" si="0"/>
        <v>-3.2041108589557547E-2</v>
      </c>
      <c r="G10" s="8">
        <f t="shared" si="1"/>
        <v>3.1969770181847337E-2</v>
      </c>
    </row>
    <row r="11" spans="1:7" x14ac:dyDescent="0.25">
      <c r="A11" s="9">
        <v>2014</v>
      </c>
      <c r="B11" s="9" t="s">
        <v>51</v>
      </c>
      <c r="C11" s="155">
        <v>3972664</v>
      </c>
      <c r="D11" s="155">
        <v>1984597</v>
      </c>
      <c r="E11" s="155">
        <v>1988067</v>
      </c>
      <c r="F11" s="156">
        <f t="shared" si="0"/>
        <v>-2.5629614396534928E-2</v>
      </c>
      <c r="G11" s="8">
        <f t="shared" si="1"/>
        <v>2.5674426901016179E-2</v>
      </c>
    </row>
    <row r="12" spans="1:7" x14ac:dyDescent="0.25">
      <c r="A12" s="9">
        <v>2014</v>
      </c>
      <c r="B12" s="9" t="s">
        <v>50</v>
      </c>
      <c r="C12" s="155">
        <v>3183379</v>
      </c>
      <c r="D12" s="155">
        <v>1591850</v>
      </c>
      <c r="E12" s="155">
        <v>1591529</v>
      </c>
      <c r="F12" s="156">
        <f t="shared" si="0"/>
        <v>-2.055757500244338E-2</v>
      </c>
      <c r="G12" s="8">
        <f t="shared" si="1"/>
        <v>2.0553429522922204E-2</v>
      </c>
    </row>
    <row r="13" spans="1:7" x14ac:dyDescent="0.25">
      <c r="A13" s="9">
        <v>2014</v>
      </c>
      <c r="B13" s="9" t="s">
        <v>49</v>
      </c>
      <c r="C13" s="155">
        <v>2576057</v>
      </c>
      <c r="D13" s="155">
        <v>1280053</v>
      </c>
      <c r="E13" s="155">
        <v>1296004</v>
      </c>
      <c r="F13" s="156">
        <f t="shared" si="0"/>
        <v>-1.6530945475140658E-2</v>
      </c>
      <c r="G13" s="8">
        <f t="shared" si="1"/>
        <v>1.6736940938823778E-2</v>
      </c>
    </row>
    <row r="14" spans="1:7" x14ac:dyDescent="0.25">
      <c r="A14" s="9">
        <v>2014</v>
      </c>
      <c r="B14" s="9" t="s">
        <v>48</v>
      </c>
      <c r="C14" s="155">
        <v>1976465</v>
      </c>
      <c r="D14" s="155">
        <v>968726</v>
      </c>
      <c r="E14" s="155">
        <v>1007739</v>
      </c>
      <c r="F14" s="156">
        <f t="shared" si="0"/>
        <v>-1.2510385653055857E-2</v>
      </c>
      <c r="G14" s="8">
        <f t="shared" si="1"/>
        <v>1.3014209928942607E-2</v>
      </c>
    </row>
    <row r="15" spans="1:7" x14ac:dyDescent="0.25">
      <c r="A15" s="9">
        <v>2014</v>
      </c>
      <c r="B15" s="9" t="s">
        <v>47</v>
      </c>
      <c r="C15" s="155">
        <v>1551064</v>
      </c>
      <c r="D15" s="155">
        <v>738517</v>
      </c>
      <c r="E15" s="155">
        <v>812547</v>
      </c>
      <c r="F15" s="156">
        <f t="shared" si="0"/>
        <v>-9.537405294518627E-3</v>
      </c>
      <c r="G15" s="8">
        <f t="shared" si="1"/>
        <v>1.0493448437673374E-2</v>
      </c>
    </row>
    <row r="16" spans="1:7" x14ac:dyDescent="0.25">
      <c r="A16" s="9">
        <v>2014</v>
      </c>
      <c r="B16" s="9" t="s">
        <v>46</v>
      </c>
      <c r="C16" s="155">
        <v>1194330</v>
      </c>
      <c r="D16" s="155">
        <v>549378</v>
      </c>
      <c r="E16" s="155">
        <v>644952</v>
      </c>
      <c r="F16" s="156">
        <f t="shared" si="0"/>
        <v>-7.0948138578963713E-3</v>
      </c>
      <c r="G16" s="8">
        <f t="shared" si="1"/>
        <v>8.3290819568275047E-3</v>
      </c>
    </row>
    <row r="17" spans="1:7" x14ac:dyDescent="0.25">
      <c r="A17" s="9">
        <v>2014</v>
      </c>
      <c r="B17" s="9" t="s">
        <v>45</v>
      </c>
      <c r="C17" s="155">
        <v>889677</v>
      </c>
      <c r="D17" s="155">
        <v>393376</v>
      </c>
      <c r="E17" s="155">
        <v>496301</v>
      </c>
      <c r="F17" s="156">
        <f t="shared" si="0"/>
        <v>-5.0801624676704259E-3</v>
      </c>
      <c r="G17" s="8">
        <f t="shared" si="1"/>
        <v>6.4093633390631347E-3</v>
      </c>
    </row>
    <row r="18" spans="1:7" x14ac:dyDescent="0.25">
      <c r="A18" s="9">
        <v>2014</v>
      </c>
      <c r="B18" s="9" t="s">
        <v>44</v>
      </c>
      <c r="C18" s="155">
        <v>583156</v>
      </c>
      <c r="D18" s="155">
        <v>245742</v>
      </c>
      <c r="E18" s="155">
        <v>337414</v>
      </c>
      <c r="F18" s="156">
        <f t="shared" si="0"/>
        <v>-3.1735776588563249E-3</v>
      </c>
      <c r="G18" s="8">
        <f t="shared" si="1"/>
        <v>4.3574542902122875E-3</v>
      </c>
    </row>
    <row r="19" spans="1:7" x14ac:dyDescent="0.25">
      <c r="A19" s="9">
        <v>2014</v>
      </c>
      <c r="B19" s="9" t="s">
        <v>43</v>
      </c>
      <c r="C19" s="155">
        <v>334088</v>
      </c>
      <c r="D19" s="155">
        <v>133528</v>
      </c>
      <c r="E19" s="155">
        <v>200560</v>
      </c>
      <c r="F19" s="156">
        <f t="shared" si="0"/>
        <v>-1.7244161666779279E-3</v>
      </c>
      <c r="G19" s="8">
        <f t="shared" si="1"/>
        <v>2.5900852734177492E-3</v>
      </c>
    </row>
    <row r="20" spans="1:7" x14ac:dyDescent="0.25">
      <c r="A20" s="9"/>
      <c r="B20" s="9" t="s">
        <v>42</v>
      </c>
      <c r="C20" s="9">
        <v>212598</v>
      </c>
      <c r="D20" s="9">
        <v>77194</v>
      </c>
      <c r="E20" s="9">
        <v>135404</v>
      </c>
      <c r="F20" s="156">
        <f t="shared" si="0"/>
        <v>-9.9690388211113755E-4</v>
      </c>
      <c r="G20" s="8">
        <f t="shared" si="1"/>
        <v>1.7486433304839295E-3</v>
      </c>
    </row>
    <row r="21" spans="1:7" x14ac:dyDescent="0.25">
      <c r="A21" s="9">
        <v>2014</v>
      </c>
      <c r="B21" s="9"/>
      <c r="C21" s="155"/>
      <c r="D21" s="155"/>
      <c r="E21" s="155"/>
      <c r="F21" s="156"/>
      <c r="G21" s="8"/>
    </row>
    <row r="22" spans="1:7" x14ac:dyDescent="0.25">
      <c r="A22" s="9">
        <v>2014</v>
      </c>
      <c r="B22" s="9"/>
      <c r="C22" s="155"/>
      <c r="D22" s="155"/>
      <c r="E22" s="155"/>
      <c r="F22" s="156"/>
      <c r="G22" s="8"/>
    </row>
    <row r="23" spans="1:7" x14ac:dyDescent="0.25">
      <c r="A23" s="9">
        <v>2014</v>
      </c>
      <c r="B23" s="9"/>
      <c r="C23" s="155"/>
      <c r="D23" s="155"/>
      <c r="E23" s="155"/>
      <c r="F23" s="156"/>
      <c r="G23" s="8"/>
    </row>
    <row r="24" spans="1:7" x14ac:dyDescent="0.25">
      <c r="A24" s="9">
        <v>2014</v>
      </c>
      <c r="B24" s="9"/>
      <c r="C24" s="155"/>
      <c r="D24" s="155"/>
      <c r="E24" s="155"/>
      <c r="F24" s="156"/>
      <c r="G24" s="8"/>
    </row>
    <row r="25" spans="1:7" x14ac:dyDescent="0.25">
      <c r="A25" s="9">
        <v>2014</v>
      </c>
      <c r="B25" s="9" t="s">
        <v>41</v>
      </c>
      <c r="C25" s="155">
        <v>77433744</v>
      </c>
      <c r="D25" s="155">
        <v>38600113</v>
      </c>
      <c r="E25" s="155">
        <v>38833631</v>
      </c>
      <c r="F25" s="156">
        <f t="shared" si="0"/>
        <v>-0.49849214316693768</v>
      </c>
      <c r="G25" s="8">
        <f t="shared" si="1"/>
        <v>0.50150785683306232</v>
      </c>
    </row>
    <row r="26" spans="1:7" x14ac:dyDescent="0.25">
      <c r="B26" s="9"/>
      <c r="C26" s="9"/>
      <c r="D26" s="9"/>
      <c r="E26" s="9"/>
      <c r="F26" s="9"/>
    </row>
    <row r="27" spans="1:7" x14ac:dyDescent="0.25">
      <c r="B27" s="9"/>
      <c r="C27" s="9"/>
      <c r="D27" s="9"/>
      <c r="E27" s="9"/>
      <c r="F27" s="9"/>
    </row>
    <row r="28" spans="1:7" x14ac:dyDescent="0.25">
      <c r="B28" s="9"/>
      <c r="C28" s="9"/>
      <c r="D28" s="9"/>
      <c r="E28" s="9"/>
      <c r="F28" s="9"/>
    </row>
    <row r="29" spans="1:7" x14ac:dyDescent="0.25">
      <c r="B29" s="9"/>
      <c r="C29" s="9"/>
      <c r="D29" s="9"/>
      <c r="E29" s="9"/>
      <c r="F29" s="9"/>
    </row>
    <row r="30" spans="1:7" x14ac:dyDescent="0.25">
      <c r="B30" s="9"/>
      <c r="C30" s="9"/>
      <c r="D30" s="9"/>
      <c r="E30" s="9"/>
      <c r="F30" s="9"/>
    </row>
    <row r="31" spans="1:7" x14ac:dyDescent="0.25">
      <c r="B31" s="9"/>
      <c r="C31" s="9"/>
      <c r="D31" s="9"/>
      <c r="E31" s="9"/>
      <c r="F31" s="9"/>
    </row>
    <row r="32" spans="1:7" x14ac:dyDescent="0.25">
      <c r="B32" s="9"/>
      <c r="C32" s="9"/>
      <c r="D32" s="9"/>
      <c r="E32" s="9"/>
      <c r="F32" s="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2015-04-28T19:14:40Z</cp:lastPrinted>
  <dcterms:created xsi:type="dcterms:W3CDTF">2014-07-09T20:40:55Z</dcterms:created>
  <dcterms:modified xsi:type="dcterms:W3CDTF">2015-04-28T20:03:58Z</dcterms:modified>
</cp:coreProperties>
</file>